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mcelderry\Documents\Enrollment Management\2021-22 BSSL Discipline Plans Faculty Draft\"/>
    </mc:Choice>
  </mc:AlternateContent>
  <bookViews>
    <workbookView xWindow="0" yWindow="0" windowWidth="21600" windowHeight="10030" activeTab="2"/>
  </bookViews>
  <sheets>
    <sheet name="Summer 21" sheetId="1" r:id="rId1"/>
    <sheet name="Fall 21" sheetId="2" r:id="rId2"/>
    <sheet name="Spring 22" sheetId="3" r:id="rId3"/>
    <sheet name="2021-22 Summary" sheetId="4" r:id="rId4"/>
    <sheet name="Proposed Additions" sheetId="6" r:id="rId5"/>
  </sheets>
  <definedNames>
    <definedName name="_xlnm.Print_Area" localSheetId="1">'Fall 21'!$A$1:$N$42</definedName>
    <definedName name="_xlnm.Print_Area" localSheetId="2">'Spring 22'!$A$1:$M$42</definedName>
    <definedName name="_xlnm.Print_Area" localSheetId="0">'Summer 21'!$A$1:$O$34</definedName>
    <definedName name="_xlnm.Print_Titles" localSheetId="1">'Fall 21'!$6:$6</definedName>
    <definedName name="_xlnm.Print_Titles" localSheetId="4">'Proposed Additions'!$6:$6</definedName>
    <definedName name="_xlnm.Print_Titles" localSheetId="2">'Spring 22'!$6:$6</definedName>
    <definedName name="_xlnm.Print_Titles" localSheetId="0">'Summer 21'!$6:$6</definedName>
  </definedNames>
  <calcPr calcId="162913"/>
</workbook>
</file>

<file path=xl/calcChain.xml><?xml version="1.0" encoding="utf-8"?>
<calcChain xmlns="http://schemas.openxmlformats.org/spreadsheetml/2006/main">
  <c r="E2" i="3" l="1"/>
  <c r="F2" i="2"/>
  <c r="G2" i="1"/>
  <c r="I8" i="3" l="1"/>
  <c r="I9" i="3"/>
  <c r="L9" i="3" s="1"/>
  <c r="J9" i="3"/>
  <c r="K9" i="3" s="1"/>
  <c r="I10" i="3"/>
  <c r="J10" i="3"/>
  <c r="K10" i="3"/>
  <c r="L10" i="3"/>
  <c r="I11" i="3"/>
  <c r="J11" i="3"/>
  <c r="K11" i="3" s="1"/>
  <c r="I12" i="3"/>
  <c r="L12" i="3" s="1"/>
  <c r="J12" i="3"/>
  <c r="K12" i="3" s="1"/>
  <c r="I13" i="3"/>
  <c r="J13" i="3"/>
  <c r="K13" i="3"/>
  <c r="L13" i="3"/>
  <c r="I14" i="3"/>
  <c r="J14" i="3"/>
  <c r="K14" i="3" s="1"/>
  <c r="I15" i="3"/>
  <c r="L15" i="3" s="1"/>
  <c r="J15" i="3"/>
  <c r="K15" i="3" s="1"/>
  <c r="I16" i="3"/>
  <c r="J16" i="3"/>
  <c r="K16" i="3"/>
  <c r="L16" i="3"/>
  <c r="I17" i="3"/>
  <c r="J17" i="3"/>
  <c r="K17" i="3" s="1"/>
  <c r="I18" i="3"/>
  <c r="L18" i="3" s="1"/>
  <c r="J18" i="3"/>
  <c r="K18" i="3" s="1"/>
  <c r="I19" i="3"/>
  <c r="J19" i="3"/>
  <c r="K19" i="3"/>
  <c r="L19" i="3"/>
  <c r="I20" i="3"/>
  <c r="J20" i="3"/>
  <c r="K20" i="3" s="1"/>
  <c r="I21" i="3"/>
  <c r="L21" i="3" s="1"/>
  <c r="J21" i="3"/>
  <c r="K21" i="3" s="1"/>
  <c r="I22" i="3"/>
  <c r="J22" i="3"/>
  <c r="K22" i="3"/>
  <c r="L22" i="3"/>
  <c r="I23" i="3"/>
  <c r="J23" i="3"/>
  <c r="K23" i="3" s="1"/>
  <c r="I24" i="3"/>
  <c r="L24" i="3" s="1"/>
  <c r="J24" i="3"/>
  <c r="K24" i="3" s="1"/>
  <c r="I25" i="3"/>
  <c r="J25" i="3"/>
  <c r="K25" i="3"/>
  <c r="L25" i="3"/>
  <c r="I26" i="3"/>
  <c r="J26" i="3"/>
  <c r="K26" i="3" s="1"/>
  <c r="I27" i="3"/>
  <c r="L27" i="3" s="1"/>
  <c r="J27" i="3"/>
  <c r="K27" i="3" s="1"/>
  <c r="I28" i="3"/>
  <c r="J28" i="3"/>
  <c r="K28" i="3"/>
  <c r="L28" i="3"/>
  <c r="I29" i="3"/>
  <c r="J29" i="3"/>
  <c r="K29" i="3" s="1"/>
  <c r="I30" i="3"/>
  <c r="L30" i="3" s="1"/>
  <c r="J30" i="3"/>
  <c r="K30" i="3" s="1"/>
  <c r="I31" i="3"/>
  <c r="J31" i="3"/>
  <c r="K31" i="3"/>
  <c r="L31" i="3"/>
  <c r="I32" i="3"/>
  <c r="J32" i="3"/>
  <c r="K32" i="3" s="1"/>
  <c r="I33" i="3"/>
  <c r="L33" i="3" s="1"/>
  <c r="J33" i="3"/>
  <c r="K33" i="3" s="1"/>
  <c r="I34" i="3"/>
  <c r="J34" i="3"/>
  <c r="K34" i="3"/>
  <c r="L34" i="3"/>
  <c r="I35" i="3"/>
  <c r="J35" i="3"/>
  <c r="K35" i="3" s="1"/>
  <c r="I36" i="3"/>
  <c r="L36" i="3" s="1"/>
  <c r="J36" i="3"/>
  <c r="K36" i="3" s="1"/>
  <c r="I37" i="3"/>
  <c r="J37" i="3"/>
  <c r="K37" i="3"/>
  <c r="L37" i="3"/>
  <c r="I38" i="3"/>
  <c r="J38" i="3"/>
  <c r="K38" i="3" s="1"/>
  <c r="I39" i="3"/>
  <c r="L39" i="3" s="1"/>
  <c r="J39" i="3"/>
  <c r="K39" i="3" s="1"/>
  <c r="I40" i="3"/>
  <c r="J40" i="3"/>
  <c r="K40" i="3"/>
  <c r="L40" i="3"/>
  <c r="I41" i="3"/>
  <c r="J41" i="3"/>
  <c r="K41" i="3" s="1"/>
  <c r="I42" i="3"/>
  <c r="L42" i="3" s="1"/>
  <c r="J42" i="3"/>
  <c r="K42" i="3" s="1"/>
  <c r="J8" i="2"/>
  <c r="J9" i="2"/>
  <c r="K9" i="2"/>
  <c r="M9" i="2" s="1"/>
  <c r="L9" i="2"/>
  <c r="J10" i="2"/>
  <c r="K10" i="2"/>
  <c r="L10" i="2" s="1"/>
  <c r="J11" i="2"/>
  <c r="K11" i="2"/>
  <c r="L11" i="2"/>
  <c r="M11" i="2"/>
  <c r="J12" i="2"/>
  <c r="K12" i="2"/>
  <c r="M12" i="2" s="1"/>
  <c r="L12" i="2"/>
  <c r="J13" i="2"/>
  <c r="K13" i="2"/>
  <c r="L13" i="2" s="1"/>
  <c r="J14" i="2"/>
  <c r="K14" i="2"/>
  <c r="L14" i="2"/>
  <c r="M14" i="2"/>
  <c r="J15" i="2"/>
  <c r="K15" i="2"/>
  <c r="M15" i="2" s="1"/>
  <c r="L15" i="2"/>
  <c r="J16" i="2"/>
  <c r="K16" i="2"/>
  <c r="L16" i="2" s="1"/>
  <c r="J17" i="2"/>
  <c r="K17" i="2"/>
  <c r="L17" i="2"/>
  <c r="M17" i="2"/>
  <c r="J18" i="2"/>
  <c r="K18" i="2"/>
  <c r="M18" i="2" s="1"/>
  <c r="L18" i="2"/>
  <c r="J19" i="2"/>
  <c r="K19" i="2"/>
  <c r="L19" i="2" s="1"/>
  <c r="J20" i="2"/>
  <c r="K20" i="2"/>
  <c r="L20" i="2"/>
  <c r="M20" i="2"/>
  <c r="J21" i="2"/>
  <c r="K21" i="2"/>
  <c r="M21" i="2" s="1"/>
  <c r="L21" i="2"/>
  <c r="J22" i="2"/>
  <c r="K22" i="2"/>
  <c r="L22" i="2" s="1"/>
  <c r="J23" i="2"/>
  <c r="K23" i="2"/>
  <c r="L23" i="2"/>
  <c r="M23" i="2"/>
  <c r="J24" i="2"/>
  <c r="K24" i="2"/>
  <c r="M24" i="2" s="1"/>
  <c r="L24" i="2"/>
  <c r="J25" i="2"/>
  <c r="K25" i="2"/>
  <c r="L25" i="2" s="1"/>
  <c r="J26" i="2"/>
  <c r="K26" i="2"/>
  <c r="L26" i="2"/>
  <c r="M26" i="2"/>
  <c r="J27" i="2"/>
  <c r="K27" i="2"/>
  <c r="M27" i="2" s="1"/>
  <c r="L27" i="2"/>
  <c r="J28" i="2"/>
  <c r="K28" i="2"/>
  <c r="L28" i="2" s="1"/>
  <c r="J29" i="2"/>
  <c r="K29" i="2"/>
  <c r="L29" i="2"/>
  <c r="M29" i="2"/>
  <c r="J30" i="2"/>
  <c r="K30" i="2"/>
  <c r="M30" i="2" s="1"/>
  <c r="L30" i="2"/>
  <c r="J31" i="2"/>
  <c r="K31" i="2"/>
  <c r="L31" i="2" s="1"/>
  <c r="J32" i="2"/>
  <c r="K32" i="2"/>
  <c r="L32" i="2"/>
  <c r="M32" i="2"/>
  <c r="J33" i="2"/>
  <c r="K33" i="2"/>
  <c r="M33" i="2" s="1"/>
  <c r="L33" i="2"/>
  <c r="J34" i="2"/>
  <c r="K34" i="2"/>
  <c r="L34" i="2" s="1"/>
  <c r="J35" i="2"/>
  <c r="K35" i="2"/>
  <c r="L35" i="2"/>
  <c r="M35" i="2"/>
  <c r="J36" i="2"/>
  <c r="K36" i="2"/>
  <c r="M36" i="2" s="1"/>
  <c r="L36" i="2"/>
  <c r="J37" i="2"/>
  <c r="K37" i="2"/>
  <c r="L37" i="2" s="1"/>
  <c r="J38" i="2"/>
  <c r="K38" i="2"/>
  <c r="L38" i="2"/>
  <c r="M38" i="2"/>
  <c r="J39" i="2"/>
  <c r="K39" i="2"/>
  <c r="M39" i="2" s="1"/>
  <c r="L39" i="2"/>
  <c r="J40" i="2"/>
  <c r="K40" i="2"/>
  <c r="L40" i="2" s="1"/>
  <c r="J41" i="2"/>
  <c r="K41" i="2"/>
  <c r="L41" i="2"/>
  <c r="M41" i="2"/>
  <c r="J42" i="2"/>
  <c r="K42" i="2"/>
  <c r="M42" i="2" s="1"/>
  <c r="L42" i="2"/>
  <c r="K8" i="1"/>
  <c r="L8" i="1"/>
  <c r="M8" i="1"/>
  <c r="N8" i="1"/>
  <c r="K9" i="1"/>
  <c r="L9" i="1"/>
  <c r="M9" i="1" s="1"/>
  <c r="K10" i="1"/>
  <c r="N10" i="1" s="1"/>
  <c r="L10" i="1"/>
  <c r="M10" i="1"/>
  <c r="K11" i="1"/>
  <c r="L11" i="1"/>
  <c r="M11" i="1"/>
  <c r="N11" i="1"/>
  <c r="K12" i="1"/>
  <c r="L12" i="1"/>
  <c r="M12" i="1" s="1"/>
  <c r="K13" i="1"/>
  <c r="N13" i="1" s="1"/>
  <c r="L13" i="1"/>
  <c r="M13" i="1"/>
  <c r="K14" i="1"/>
  <c r="L14" i="1"/>
  <c r="M14" i="1"/>
  <c r="N14" i="1"/>
  <c r="K15" i="1"/>
  <c r="L15" i="1"/>
  <c r="M15" i="1" s="1"/>
  <c r="K16" i="1"/>
  <c r="N16" i="1" s="1"/>
  <c r="L16" i="1"/>
  <c r="M16" i="1"/>
  <c r="K17" i="1"/>
  <c r="L17" i="1"/>
  <c r="M17" i="1"/>
  <c r="N17" i="1"/>
  <c r="K18" i="1"/>
  <c r="L18" i="1"/>
  <c r="M18" i="1" s="1"/>
  <c r="K19" i="1"/>
  <c r="N19" i="1" s="1"/>
  <c r="L19" i="1"/>
  <c r="M19" i="1"/>
  <c r="K20" i="1"/>
  <c r="L20" i="1"/>
  <c r="M20" i="1"/>
  <c r="N20" i="1"/>
  <c r="K21" i="1"/>
  <c r="L21" i="1"/>
  <c r="M21" i="1" s="1"/>
  <c r="K22" i="1"/>
  <c r="N22" i="1" s="1"/>
  <c r="L22" i="1"/>
  <c r="M22" i="1"/>
  <c r="K23" i="1"/>
  <c r="L23" i="1"/>
  <c r="M23" i="1"/>
  <c r="N23" i="1"/>
  <c r="K24" i="1"/>
  <c r="L24" i="1"/>
  <c r="M24" i="1" s="1"/>
  <c r="L14" i="3" l="1"/>
  <c r="L41" i="3"/>
  <c r="L38" i="3"/>
  <c r="L35" i="3"/>
  <c r="L32" i="3"/>
  <c r="L29" i="3"/>
  <c r="L26" i="3"/>
  <c r="L23" i="3"/>
  <c r="L20" i="3"/>
  <c r="L17" i="3"/>
  <c r="L11" i="3"/>
  <c r="M40" i="2"/>
  <c r="M37" i="2"/>
  <c r="M34" i="2"/>
  <c r="M31" i="2"/>
  <c r="M28" i="2"/>
  <c r="M25" i="2"/>
  <c r="M22" i="2"/>
  <c r="M19" i="2"/>
  <c r="M16" i="2"/>
  <c r="M13" i="2"/>
  <c r="M10" i="2"/>
  <c r="N24" i="1"/>
  <c r="N21" i="1"/>
  <c r="N18" i="1"/>
  <c r="N15" i="1"/>
  <c r="N12" i="1"/>
  <c r="N9" i="1"/>
  <c r="F7" i="3"/>
  <c r="G7" i="2"/>
  <c r="H7" i="1"/>
  <c r="J2" i="6" l="1"/>
  <c r="G32" i="2" l="1"/>
  <c r="G33" i="2"/>
  <c r="G34" i="2"/>
  <c r="G35" i="2"/>
  <c r="G36" i="2"/>
  <c r="F29" i="3" l="1"/>
  <c r="F30" i="3"/>
  <c r="F31" i="3"/>
  <c r="G29" i="2"/>
  <c r="G30" i="2"/>
  <c r="G31" i="2"/>
  <c r="H8" i="6" l="1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N2" i="6" s="1"/>
  <c r="H7" i="6"/>
  <c r="L7" i="6" s="1"/>
  <c r="L2" i="6" l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37" i="2"/>
  <c r="G38" i="2"/>
  <c r="G39" i="2"/>
  <c r="G40" i="2"/>
  <c r="G41" i="2"/>
  <c r="G42" i="2"/>
  <c r="F37" i="3"/>
  <c r="M8" i="2" l="1"/>
  <c r="L8" i="2"/>
  <c r="H9" i="1"/>
  <c r="F40" i="3"/>
  <c r="F39" i="3"/>
  <c r="F38" i="3"/>
  <c r="F36" i="3"/>
  <c r="F35" i="3"/>
  <c r="F34" i="3"/>
  <c r="F33" i="3"/>
  <c r="F32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J8" i="3" s="1"/>
  <c r="H8" i="1"/>
  <c r="K8" i="3" l="1"/>
  <c r="L8" i="3"/>
  <c r="F41" i="3"/>
  <c r="F42" i="3"/>
  <c r="I7" i="3"/>
  <c r="J7" i="3"/>
  <c r="J7" i="2"/>
  <c r="K7" i="2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K7" i="1"/>
  <c r="L7" i="1"/>
  <c r="M7" i="2" l="1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<sst xmlns="http://schemas.openxmlformats.org/spreadsheetml/2006/main" count="152" uniqueCount="66">
  <si>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</si>
  <si>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</si>
  <si>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</si>
  <si>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</si>
  <si>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</si>
  <si>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</si>
  <si>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</si>
  <si>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</si>
  <si>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</si>
  <si>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</si>
  <si>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</si>
  <si>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</si>
  <si>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</si>
  <si>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</si>
  <si>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</si>
  <si>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</si>
  <si>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</si>
  <si>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</si>
  <si>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</si>
  <si>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</si>
  <si>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</si>
  <si>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</si>
  <si>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</si>
  <si>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</si>
  <si>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</si>
  <si>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</si>
  <si>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</si>
  <si>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</si>
  <si>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</si>
  <si>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</si>
  <si>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20/21 FTEF Allocation</t>
  </si>
  <si>
    <t>Sum 20 FTEF</t>
  </si>
  <si>
    <t>Fall 20 FTEF</t>
  </si>
  <si>
    <t>Sp 21 FTEF</t>
  </si>
  <si>
    <t>FTEF 20/21 Adds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</si>
  <si>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</si>
  <si>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</si>
  <si>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</si>
  <si>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</si>
  <si>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</si>
  <si>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</si>
  <si>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</si>
  <si>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Remaining FTEF for 21/22</t>
  </si>
  <si>
    <t>21/22</t>
  </si>
  <si>
    <t>21/22 FTEF</t>
  </si>
  <si>
    <t>2021/22 FTEF Allocation</t>
  </si>
  <si>
    <t>3-Year Averages (17/18, 18/19, 19/20)</t>
  </si>
  <si>
    <t>FTEF</t>
  </si>
  <si>
    <t>WSCH/FTEF</t>
  </si>
  <si>
    <t xml:space="preserve">Was this section/ course add in  20/21? If so, when? </t>
  </si>
  <si>
    <t>2021 Summer Sessions (Tentative)</t>
  </si>
  <si>
    <t>3-Year Data (17/18, 18/19, 19/20)</t>
  </si>
  <si>
    <t xml:space="preserve">Summer 20 </t>
  </si>
  <si>
    <t xml:space="preserve">Fall 20 </t>
  </si>
  <si>
    <t>2020/21 FTEF Allocation</t>
  </si>
  <si>
    <t>Actual Fall 20 Enrollments</t>
  </si>
  <si>
    <t>Actual Summer 20 Enrollments</t>
  </si>
  <si>
    <t>**Expected Enrollment 
Per 
Section (Est.)</t>
  </si>
  <si>
    <t>17/18</t>
  </si>
  <si>
    <t>18/19</t>
  </si>
  <si>
    <t>19/20</t>
  </si>
  <si>
    <t>**Estimate expected enrollment based on previous semesters</t>
  </si>
  <si>
    <t>TUTR</t>
  </si>
  <si>
    <t>Jin Tsubota</t>
  </si>
  <si>
    <t>17A</t>
  </si>
  <si>
    <t>17B/17C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</si>
</sst>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41"/>
  <sheetViews>
    <sheetView zoomScale="110" zoomScaleNormal="110" workbookViewId="0">
      <pane ySplit="6" topLeftCell="A7" activePane="bottomLeft" state="frozen"/>
      <selection activeCell="E3" sqref="E3"/>
      <selection pane="bottomLeft" activeCell="A7" sqref="A7"/>
    </sheetView>
  </sheetViews>
  <sheetFormatPr defaultColWidth="9.08984375" defaultRowHeight="14.5" x14ac:dyDescent="0.35"/>
  <cols>
    <col min="1" max="1" width="13.08984375" style="3" bestFit="1" customWidth="1"/>
    <col min="2" max="2" width="15" style="3" bestFit="1" customWidth="1"/>
    <col min="3" max="3" width="23.08984375" style="3" customWidth="1"/>
    <col min="4" max="4" width="9.81640625" style="3" customWidth="1"/>
    <col min="5" max="5" width="11.08984375" style="3" customWidth="1"/>
    <col min="6" max="6" width="11.81640625" style="3" customWidth="1"/>
    <col min="7" max="7" width="9.81640625" style="3" customWidth="1"/>
    <col min="8" max="8" width="7.7265625" style="73" customWidth="1"/>
    <col min="9" max="9" width="8.08984375" style="73" customWidth="1"/>
    <col min="10" max="10" width="20.26953125" style="73" bestFit="1" customWidth="1"/>
    <col min="11" max="11" width="11.7265625" style="73" bestFit="1" customWidth="1"/>
    <col min="12" max="12" width="8.26953125" style="73" customWidth="1"/>
    <col min="13" max="13" width="9.08984375" style="73"/>
    <col min="14" max="14" width="15.36328125" style="73" customWidth="1"/>
    <col min="15" max="15" width="38.6328125" style="3" customWidth="1"/>
    <col min="16" max="16384" width="9.08984375" style="3"/>
  </cols>
  <sheetData>
    <row r="1" spans="1:15" x14ac:dyDescent="0.35">
      <c r="A1" s="12"/>
      <c r="B1" s="12"/>
      <c r="C1" s="12"/>
      <c r="D1" s="2" t="s">
        <v>0</v>
      </c>
      <c r="E1" s="2"/>
      <c r="F1" s="2" t="s">
        <v>1</v>
      </c>
      <c r="G1" s="121" t="s">
        <v>19</v>
      </c>
      <c r="H1" s="122"/>
      <c r="I1" s="123"/>
      <c r="J1" s="78" t="s">
        <v>30</v>
      </c>
      <c r="K1" s="63" t="s">
        <v>31</v>
      </c>
      <c r="L1" s="64" t="s">
        <v>2</v>
      </c>
      <c r="M1" s="65" t="s">
        <v>3</v>
      </c>
      <c r="N1" s="79" t="s">
        <v>4</v>
      </c>
      <c r="O1" s="33" t="s">
        <v>50</v>
      </c>
    </row>
    <row r="2" spans="1:15" x14ac:dyDescent="0.35">
      <c r="A2" s="12"/>
      <c r="B2" s="12"/>
      <c r="C2" s="12"/>
      <c r="D2" s="11" t="s">
        <v>5</v>
      </c>
      <c r="E2" s="11"/>
      <c r="F2" s="99">
        <v>21</v>
      </c>
      <c r="G2" s="124" t="str">
        <f>'2021-22 Summary'!C2</f>
        <v>TUTR</v>
      </c>
      <c r="H2" s="124"/>
      <c r="I2" s="124"/>
      <c r="J2" s="13">
        <f>'2021-22 Summary'!D2</f>
        <v>0.126</v>
      </c>
      <c r="K2" s="5">
        <f>SUM(K7:K24)</f>
        <v>0</v>
      </c>
      <c r="L2" s="5">
        <f>SUM(L7:L24)</f>
        <v>0</v>
      </c>
      <c r="M2" s="5">
        <f>SUM(M7:M24)</f>
        <v>0</v>
      </c>
      <c r="N2" s="32" t="e">
        <f>L2/K2</f>
        <v>#DIV/0!</v>
      </c>
      <c r="O2" s="103" t="s">
        <v>38</v>
      </c>
    </row>
    <row r="3" spans="1:15" ht="19.5" customHeight="1" x14ac:dyDescent="0.35">
      <c r="A3" s="125"/>
      <c r="B3" s="126"/>
      <c r="C3" s="126"/>
      <c r="D3" s="126"/>
      <c r="E3" s="126"/>
      <c r="F3" s="126"/>
      <c r="G3" s="31"/>
      <c r="H3" s="119" t="s">
        <v>42</v>
      </c>
      <c r="I3" s="119"/>
      <c r="J3" s="120"/>
      <c r="K3" s="5">
        <f>'2021-22 Summary'!D2-'Summer 21'!K2-'Fall 21'!J2-'Spring 22'!I2</f>
        <v>-7.3333333333333306E-3</v>
      </c>
      <c r="L3" s="16"/>
      <c r="M3" s="17"/>
      <c r="N3" s="17"/>
      <c r="O3" s="103" t="s">
        <v>39</v>
      </c>
    </row>
    <row r="4" spans="1:15" ht="19.5" customHeight="1" x14ac:dyDescent="0.35">
      <c r="A4" s="12" t="s">
        <v>6</v>
      </c>
      <c r="B4" s="1" t="s">
        <v>63</v>
      </c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40</v>
      </c>
    </row>
    <row r="5" spans="1:15" ht="19.149999999999999" customHeight="1" x14ac:dyDescent="0.3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41</v>
      </c>
    </row>
    <row r="6" spans="1:15" ht="80.5" customHeight="1" x14ac:dyDescent="0.35">
      <c r="A6" s="52" t="s">
        <v>35</v>
      </c>
      <c r="B6" s="52" t="s">
        <v>25</v>
      </c>
      <c r="C6" s="25" t="s">
        <v>22</v>
      </c>
      <c r="D6" s="25" t="s">
        <v>7</v>
      </c>
      <c r="E6" s="25" t="s">
        <v>56</v>
      </c>
      <c r="F6" s="25" t="s">
        <v>20</v>
      </c>
      <c r="G6" s="19" t="s">
        <v>24</v>
      </c>
      <c r="H6" s="25" t="s">
        <v>9</v>
      </c>
      <c r="I6" s="26" t="s">
        <v>36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35">
      <c r="A7" s="44"/>
      <c r="B7" s="54"/>
      <c r="C7" s="54"/>
      <c r="D7" s="54"/>
      <c r="E7" s="54"/>
      <c r="F7" s="34"/>
      <c r="G7" s="54"/>
      <c r="H7" s="70">
        <f t="shared" ref="H7:H9" si="0">F7*G7</f>
        <v>0</v>
      </c>
      <c r="I7" s="86"/>
      <c r="J7" s="87"/>
      <c r="K7" s="69">
        <f t="shared" ref="K7" si="1">J7*G7/15</f>
        <v>0</v>
      </c>
      <c r="L7" s="70">
        <f>H7*I7</f>
        <v>0</v>
      </c>
      <c r="M7" s="71">
        <f>L7/30</f>
        <v>0</v>
      </c>
      <c r="N7" s="69" t="e">
        <f t="shared" ref="N7" si="2">L7/K7</f>
        <v>#DIV/0!</v>
      </c>
      <c r="O7" s="49"/>
    </row>
    <row r="8" spans="1:15" ht="15.75" customHeight="1" x14ac:dyDescent="0.35">
      <c r="A8" s="44"/>
      <c r="B8" s="44"/>
      <c r="C8" s="44"/>
      <c r="D8" s="54"/>
      <c r="E8" s="54"/>
      <c r="F8" s="34"/>
      <c r="G8" s="54"/>
      <c r="H8" s="70">
        <f t="shared" si="0"/>
        <v>0</v>
      </c>
      <c r="I8" s="86"/>
      <c r="J8" s="87"/>
      <c r="K8" s="69">
        <f t="shared" ref="K8:K24" si="3">J8*G8/15</f>
        <v>0</v>
      </c>
      <c r="L8" s="70">
        <f t="shared" ref="L8:L24" si="4">H8*I8</f>
        <v>0</v>
      </c>
      <c r="M8" s="71">
        <f t="shared" ref="M8:M24" si="5">L8/30</f>
        <v>0</v>
      </c>
      <c r="N8" s="69" t="e">
        <f t="shared" ref="N8:N24" si="6">L8/K8</f>
        <v>#DIV/0!</v>
      </c>
      <c r="O8" s="49"/>
    </row>
    <row r="9" spans="1:15" ht="15.75" customHeight="1" x14ac:dyDescent="0.35">
      <c r="A9" s="58"/>
      <c r="B9" s="58"/>
      <c r="C9" s="58"/>
      <c r="D9" s="58"/>
      <c r="E9" s="58"/>
      <c r="F9" s="58"/>
      <c r="G9" s="58"/>
      <c r="H9" s="70">
        <f t="shared" si="0"/>
        <v>0</v>
      </c>
      <c r="I9" s="88"/>
      <c r="J9" s="88"/>
      <c r="K9" s="69">
        <f t="shared" si="3"/>
        <v>0</v>
      </c>
      <c r="L9" s="70">
        <f t="shared" si="4"/>
        <v>0</v>
      </c>
      <c r="M9" s="71">
        <f t="shared" si="5"/>
        <v>0</v>
      </c>
      <c r="N9" s="69" t="e">
        <f t="shared" si="6"/>
        <v>#DIV/0!</v>
      </c>
      <c r="O9" s="49"/>
    </row>
    <row r="10" spans="1:15" ht="15.75" customHeight="1" x14ac:dyDescent="0.35">
      <c r="A10" s="58"/>
      <c r="B10" s="58"/>
      <c r="C10" s="58"/>
      <c r="D10" s="58"/>
      <c r="E10" s="58"/>
      <c r="F10" s="58"/>
      <c r="G10" s="58"/>
      <c r="H10" s="70">
        <f t="shared" ref="H10:H24" si="7">F10*G10</f>
        <v>0</v>
      </c>
      <c r="I10" s="88"/>
      <c r="J10" s="88"/>
      <c r="K10" s="69">
        <f t="shared" si="3"/>
        <v>0</v>
      </c>
      <c r="L10" s="70">
        <f t="shared" si="4"/>
        <v>0</v>
      </c>
      <c r="M10" s="71">
        <f t="shared" si="5"/>
        <v>0</v>
      </c>
      <c r="N10" s="69" t="e">
        <f t="shared" si="6"/>
        <v>#DIV/0!</v>
      </c>
      <c r="O10" s="49"/>
    </row>
    <row r="11" spans="1:15" ht="15.75" customHeight="1" x14ac:dyDescent="0.35">
      <c r="A11" s="58"/>
      <c r="B11" s="58"/>
      <c r="C11" s="58"/>
      <c r="D11" s="58"/>
      <c r="E11" s="58"/>
      <c r="F11" s="58"/>
      <c r="G11" s="58"/>
      <c r="H11" s="70">
        <f t="shared" si="7"/>
        <v>0</v>
      </c>
      <c r="I11" s="88"/>
      <c r="J11" s="88"/>
      <c r="K11" s="69">
        <f t="shared" si="3"/>
        <v>0</v>
      </c>
      <c r="L11" s="70">
        <f t="shared" si="4"/>
        <v>0</v>
      </c>
      <c r="M11" s="71">
        <f t="shared" si="5"/>
        <v>0</v>
      </c>
      <c r="N11" s="69" t="e">
        <f t="shared" si="6"/>
        <v>#DIV/0!</v>
      </c>
      <c r="O11" s="49"/>
    </row>
    <row r="12" spans="1:15" ht="15.75" customHeight="1" x14ac:dyDescent="0.35">
      <c r="A12" s="58"/>
      <c r="B12" s="58"/>
      <c r="C12" s="58"/>
      <c r="D12" s="58"/>
      <c r="E12" s="58"/>
      <c r="F12" s="58"/>
      <c r="G12" s="58"/>
      <c r="H12" s="70">
        <f t="shared" si="7"/>
        <v>0</v>
      </c>
      <c r="I12" s="88"/>
      <c r="J12" s="88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49"/>
    </row>
    <row r="13" spans="1:15" ht="15.75" customHeight="1" x14ac:dyDescent="0.35">
      <c r="A13" s="58"/>
      <c r="B13" s="58"/>
      <c r="C13" s="58"/>
      <c r="D13" s="58"/>
      <c r="E13" s="58"/>
      <c r="F13" s="58"/>
      <c r="G13" s="58"/>
      <c r="H13" s="70">
        <f t="shared" si="7"/>
        <v>0</v>
      </c>
      <c r="I13" s="88"/>
      <c r="J13" s="88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49"/>
    </row>
    <row r="14" spans="1:15" ht="15.75" customHeight="1" x14ac:dyDescent="0.35">
      <c r="A14" s="58"/>
      <c r="B14" s="58"/>
      <c r="C14" s="58"/>
      <c r="D14" s="58"/>
      <c r="E14" s="58"/>
      <c r="F14" s="58"/>
      <c r="G14" s="58"/>
      <c r="H14" s="70">
        <f t="shared" si="7"/>
        <v>0</v>
      </c>
      <c r="I14" s="88"/>
      <c r="J14" s="88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49"/>
    </row>
    <row r="15" spans="1:15" ht="15.75" customHeight="1" x14ac:dyDescent="0.35">
      <c r="A15" s="58"/>
      <c r="B15" s="58"/>
      <c r="C15" s="58"/>
      <c r="D15" s="58"/>
      <c r="E15" s="58"/>
      <c r="F15" s="58"/>
      <c r="G15" s="58"/>
      <c r="H15" s="70">
        <f t="shared" si="7"/>
        <v>0</v>
      </c>
      <c r="I15" s="88"/>
      <c r="J15" s="88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49"/>
    </row>
    <row r="16" spans="1:15" ht="15.75" customHeight="1" x14ac:dyDescent="0.35">
      <c r="A16" s="58"/>
      <c r="B16" s="58"/>
      <c r="C16" s="58"/>
      <c r="D16" s="58"/>
      <c r="E16" s="58"/>
      <c r="F16" s="58"/>
      <c r="G16" s="58"/>
      <c r="H16" s="70">
        <f t="shared" si="7"/>
        <v>0</v>
      </c>
      <c r="I16" s="88"/>
      <c r="J16" s="88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49"/>
    </row>
    <row r="17" spans="1:15" ht="15.75" customHeight="1" x14ac:dyDescent="0.35">
      <c r="A17" s="58"/>
      <c r="B17" s="58"/>
      <c r="C17" s="58"/>
      <c r="D17" s="58"/>
      <c r="E17" s="58"/>
      <c r="F17" s="58"/>
      <c r="G17" s="58"/>
      <c r="H17" s="70">
        <f t="shared" si="7"/>
        <v>0</v>
      </c>
      <c r="I17" s="88"/>
      <c r="J17" s="88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49"/>
    </row>
    <row r="18" spans="1:15" ht="15.75" customHeight="1" x14ac:dyDescent="0.35">
      <c r="A18" s="58"/>
      <c r="B18" s="58"/>
      <c r="C18" s="58"/>
      <c r="D18" s="58"/>
      <c r="E18" s="58"/>
      <c r="F18" s="58"/>
      <c r="G18" s="58"/>
      <c r="H18" s="70">
        <f t="shared" si="7"/>
        <v>0</v>
      </c>
      <c r="I18" s="88"/>
      <c r="J18" s="88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49"/>
    </row>
    <row r="19" spans="1:15" ht="15.75" customHeight="1" x14ac:dyDescent="0.35">
      <c r="A19" s="58"/>
      <c r="B19" s="58"/>
      <c r="C19" s="58"/>
      <c r="D19" s="58"/>
      <c r="E19" s="58"/>
      <c r="F19" s="58"/>
      <c r="G19" s="58"/>
      <c r="H19" s="70">
        <f t="shared" si="7"/>
        <v>0</v>
      </c>
      <c r="I19" s="88"/>
      <c r="J19" s="88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49"/>
    </row>
    <row r="20" spans="1:15" ht="15.75" customHeight="1" x14ac:dyDescent="0.35">
      <c r="A20" s="58"/>
      <c r="B20" s="58"/>
      <c r="C20" s="58"/>
      <c r="D20" s="58"/>
      <c r="E20" s="58"/>
      <c r="F20" s="58"/>
      <c r="G20" s="58"/>
      <c r="H20" s="70">
        <f t="shared" si="7"/>
        <v>0</v>
      </c>
      <c r="I20" s="88"/>
      <c r="J20" s="88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49"/>
    </row>
    <row r="21" spans="1:15" ht="15.75" customHeight="1" x14ac:dyDescent="0.35">
      <c r="A21" s="58"/>
      <c r="B21" s="58"/>
      <c r="C21" s="58"/>
      <c r="D21" s="58"/>
      <c r="E21" s="58"/>
      <c r="F21" s="58"/>
      <c r="G21" s="58"/>
      <c r="H21" s="70">
        <f t="shared" si="7"/>
        <v>0</v>
      </c>
      <c r="I21" s="88"/>
      <c r="J21" s="88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49"/>
    </row>
    <row r="22" spans="1:15" ht="15.75" customHeight="1" x14ac:dyDescent="0.35">
      <c r="A22" s="58"/>
      <c r="B22" s="58"/>
      <c r="C22" s="58"/>
      <c r="D22" s="58"/>
      <c r="E22" s="58"/>
      <c r="F22" s="58"/>
      <c r="G22" s="58"/>
      <c r="H22" s="70">
        <f t="shared" si="7"/>
        <v>0</v>
      </c>
      <c r="I22" s="88"/>
      <c r="J22" s="88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49"/>
    </row>
    <row r="23" spans="1:15" ht="15.75" customHeight="1" x14ac:dyDescent="0.35">
      <c r="A23" s="58"/>
      <c r="B23" s="58"/>
      <c r="C23" s="58"/>
      <c r="D23" s="58"/>
      <c r="E23" s="58"/>
      <c r="F23" s="58"/>
      <c r="G23" s="58"/>
      <c r="H23" s="70">
        <f t="shared" si="7"/>
        <v>0</v>
      </c>
      <c r="I23" s="88"/>
      <c r="J23" s="88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49"/>
    </row>
    <row r="24" spans="1:15" ht="15.75" customHeight="1" x14ac:dyDescent="0.35">
      <c r="A24" s="59"/>
      <c r="B24" s="59"/>
      <c r="C24" s="59"/>
      <c r="D24" s="59"/>
      <c r="E24" s="59"/>
      <c r="F24" s="59"/>
      <c r="G24" s="59"/>
      <c r="H24" s="70">
        <f t="shared" si="7"/>
        <v>0</v>
      </c>
      <c r="I24" s="89"/>
      <c r="J24" s="89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49"/>
    </row>
    <row r="25" spans="1:15" ht="18.75" customHeight="1" x14ac:dyDescent="0.35">
      <c r="A25" s="110" t="s">
        <v>14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2"/>
    </row>
    <row r="26" spans="1:15" ht="88.5" customHeight="1" x14ac:dyDescent="0.35">
      <c r="A26" s="113"/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5"/>
    </row>
    <row r="27" spans="1:15" x14ac:dyDescent="0.35">
      <c r="A27" s="116"/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8"/>
    </row>
    <row r="28" spans="1:15" x14ac:dyDescent="0.3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35">
      <c r="A29" s="101" t="s">
        <v>37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35">
      <c r="A30"/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3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3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3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3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3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3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3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3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3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3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3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O168"/>
  <sheetViews>
    <sheetView zoomScale="120" zoomScaleNormal="120" workbookViewId="0">
      <pane ySplit="6" topLeftCell="A7" activePane="bottomLeft" state="frozen"/>
      <selection activeCell="E3" sqref="E3"/>
      <selection pane="bottomLeft" activeCell="I8" sqref="I8"/>
    </sheetView>
  </sheetViews>
  <sheetFormatPr defaultColWidth="9.08984375" defaultRowHeight="14.5" x14ac:dyDescent="0.35"/>
  <cols>
    <col min="1" max="1" width="10.08984375" style="3" customWidth="1"/>
    <col min="2" max="2" width="18.26953125" style="3" customWidth="1"/>
    <col min="3" max="3" width="9.81640625" style="3" customWidth="1"/>
    <col min="4" max="4" width="11.36328125" style="3" customWidth="1"/>
    <col min="5" max="5" width="11.81640625" style="3" customWidth="1"/>
    <col min="6" max="6" width="9.81640625" style="3" customWidth="1"/>
    <col min="7" max="7" width="7.7265625" style="77" customWidth="1"/>
    <col min="8" max="8" width="8.08984375" style="3" customWidth="1"/>
    <col min="9" max="9" width="21" style="3" bestFit="1" customWidth="1"/>
    <col min="10" max="10" width="11" style="73" bestFit="1" customWidth="1"/>
    <col min="11" max="11" width="8.26953125" style="73" customWidth="1"/>
    <col min="12" max="12" width="9.08984375" style="73"/>
    <col min="13" max="13" width="15.36328125" style="73" customWidth="1"/>
    <col min="14" max="14" width="38.7265625" style="3" customWidth="1"/>
    <col min="15" max="16384" width="9.08984375" style="3"/>
  </cols>
  <sheetData>
    <row r="1" spans="1:15" x14ac:dyDescent="0.35">
      <c r="A1" s="12"/>
      <c r="B1" s="12"/>
      <c r="C1" s="2" t="s">
        <v>0</v>
      </c>
      <c r="D1" s="2"/>
      <c r="E1" s="2" t="s">
        <v>1</v>
      </c>
      <c r="F1" s="121" t="s">
        <v>19</v>
      </c>
      <c r="G1" s="122"/>
      <c r="H1" s="123"/>
      <c r="I1" s="2" t="s">
        <v>30</v>
      </c>
      <c r="J1" s="63" t="s">
        <v>32</v>
      </c>
      <c r="K1" s="64" t="s">
        <v>2</v>
      </c>
      <c r="L1" s="65" t="s">
        <v>3</v>
      </c>
      <c r="M1" s="63" t="s">
        <v>4</v>
      </c>
    </row>
    <row r="2" spans="1:15" x14ac:dyDescent="0.35">
      <c r="A2" s="12"/>
      <c r="B2" s="12"/>
      <c r="C2" s="11" t="s">
        <v>15</v>
      </c>
      <c r="D2" s="11"/>
      <c r="E2" s="99">
        <v>21</v>
      </c>
      <c r="F2" s="127" t="str">
        <f>'2021-22 Summary'!C2</f>
        <v>TUTR</v>
      </c>
      <c r="G2" s="127"/>
      <c r="H2" s="127"/>
      <c r="I2" s="13">
        <f>'2021-22 Summary'!D2</f>
        <v>0.126</v>
      </c>
      <c r="J2" s="5">
        <f>SUM(J7:J42)</f>
        <v>6.6666666666666666E-2</v>
      </c>
      <c r="K2" s="6">
        <f>SUM(K7:K42)</f>
        <v>12.5</v>
      </c>
      <c r="L2" s="7">
        <f>SUM(L7:L42)</f>
        <v>0.41666666666666663</v>
      </c>
      <c r="M2" s="7">
        <f>K2/J2</f>
        <v>187.5</v>
      </c>
    </row>
    <row r="3" spans="1:15" ht="19.5" customHeight="1" x14ac:dyDescent="0.35">
      <c r="A3" s="125"/>
      <c r="B3" s="126"/>
      <c r="C3" s="126"/>
      <c r="D3" s="126"/>
      <c r="E3" s="126"/>
      <c r="F3" s="31"/>
      <c r="G3" s="119" t="s">
        <v>42</v>
      </c>
      <c r="H3" s="119"/>
      <c r="I3" s="120"/>
      <c r="J3" s="5">
        <f>'2021-22 Summary'!D2-'Summer 21'!K2-'Fall 21'!J2-'Spring 22'!I2</f>
        <v>-7.3333333333333306E-3</v>
      </c>
      <c r="K3" s="66"/>
      <c r="L3" s="67"/>
      <c r="M3" s="67"/>
    </row>
    <row r="4" spans="1:15" ht="19.5" customHeight="1" x14ac:dyDescent="0.35">
      <c r="A4" s="12" t="s">
        <v>6</v>
      </c>
      <c r="B4" s="1" t="s">
        <v>63</v>
      </c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3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650000000000006" customHeight="1" x14ac:dyDescent="0.35">
      <c r="A6" s="52" t="s">
        <v>35</v>
      </c>
      <c r="B6" s="52" t="s">
        <v>27</v>
      </c>
      <c r="C6" s="25" t="s">
        <v>7</v>
      </c>
      <c r="D6" s="25" t="s">
        <v>55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35">
      <c r="A7" s="54" t="s">
        <v>62</v>
      </c>
      <c r="B7" s="54" t="s">
        <v>64</v>
      </c>
      <c r="C7" s="54">
        <v>35</v>
      </c>
      <c r="D7" s="54">
        <v>7</v>
      </c>
      <c r="E7" s="34">
        <v>10</v>
      </c>
      <c r="F7" s="54">
        <v>1</v>
      </c>
      <c r="G7" s="75">
        <f t="shared" ref="G7:G42" si="0">E7*F7</f>
        <v>10</v>
      </c>
      <c r="H7" s="55">
        <v>0.5</v>
      </c>
      <c r="I7" s="35">
        <v>0.5</v>
      </c>
      <c r="J7" s="69">
        <f t="shared" ref="J7" si="1">I7*F7/15</f>
        <v>3.3333333333333333E-2</v>
      </c>
      <c r="K7" s="70">
        <f t="shared" ref="K7" si="2">(G7*H7)</f>
        <v>5</v>
      </c>
      <c r="L7" s="71">
        <f>K7/30</f>
        <v>0.16666666666666666</v>
      </c>
      <c r="M7" s="69">
        <f>K7/J7</f>
        <v>150</v>
      </c>
      <c r="N7" s="56"/>
    </row>
    <row r="8" spans="1:15" ht="15.75" customHeight="1" x14ac:dyDescent="0.35">
      <c r="A8" s="54" t="s">
        <v>62</v>
      </c>
      <c r="B8" s="54" t="s">
        <v>65</v>
      </c>
      <c r="C8" s="54">
        <v>35</v>
      </c>
      <c r="D8" s="54">
        <v>13</v>
      </c>
      <c r="E8" s="34">
        <v>15</v>
      </c>
      <c r="F8" s="54">
        <v>1</v>
      </c>
      <c r="G8" s="75">
        <f t="shared" si="0"/>
        <v>15</v>
      </c>
      <c r="H8" s="55">
        <v>0.5</v>
      </c>
      <c r="I8" s="55">
        <v>0.5</v>
      </c>
      <c r="J8" s="69">
        <f t="shared" ref="J8:J42" si="3">I8*F8/15</f>
        <v>3.3333333333333333E-2</v>
      </c>
      <c r="K8" s="70">
        <f t="shared" ref="K8:K42" si="4">(G8*H8)</f>
        <v>7.5</v>
      </c>
      <c r="L8" s="71">
        <f t="shared" ref="L8:L42" si="5">K8/30</f>
        <v>0.25</v>
      </c>
      <c r="M8" s="69">
        <f t="shared" ref="M8:M42" si="6">K8/J8</f>
        <v>225</v>
      </c>
      <c r="N8" s="56"/>
    </row>
    <row r="9" spans="1:15" ht="15.75" customHeight="1" x14ac:dyDescent="0.35">
      <c r="A9" s="54"/>
      <c r="B9" s="44"/>
      <c r="C9" s="54"/>
      <c r="D9" s="54"/>
      <c r="E9" s="34"/>
      <c r="F9" s="54"/>
      <c r="G9" s="75">
        <f t="shared" si="0"/>
        <v>0</v>
      </c>
      <c r="H9" s="55"/>
      <c r="I9" s="35"/>
      <c r="J9" s="69">
        <f t="shared" si="3"/>
        <v>0</v>
      </c>
      <c r="K9" s="70">
        <f t="shared" si="4"/>
        <v>0</v>
      </c>
      <c r="L9" s="71">
        <f t="shared" si="5"/>
        <v>0</v>
      </c>
      <c r="M9" s="69" t="e">
        <f t="shared" si="6"/>
        <v>#DIV/0!</v>
      </c>
      <c r="N9" s="56"/>
    </row>
    <row r="10" spans="1:15" ht="15.75" customHeight="1" x14ac:dyDescent="0.35">
      <c r="A10" s="54"/>
      <c r="B10" s="54"/>
      <c r="C10" s="54"/>
      <c r="D10" s="54"/>
      <c r="E10" s="54"/>
      <c r="F10" s="54"/>
      <c r="G10" s="75">
        <f t="shared" si="0"/>
        <v>0</v>
      </c>
      <c r="H10" s="55"/>
      <c r="I10" s="55"/>
      <c r="J10" s="69">
        <f t="shared" si="3"/>
        <v>0</v>
      </c>
      <c r="K10" s="70">
        <f t="shared" si="4"/>
        <v>0</v>
      </c>
      <c r="L10" s="71">
        <f t="shared" si="5"/>
        <v>0</v>
      </c>
      <c r="M10" s="69" t="e">
        <f t="shared" si="6"/>
        <v>#DIV/0!</v>
      </c>
      <c r="N10" s="56"/>
    </row>
    <row r="11" spans="1:15" ht="15.75" customHeight="1" x14ac:dyDescent="0.35">
      <c r="A11" s="54"/>
      <c r="B11" s="54"/>
      <c r="C11" s="54"/>
      <c r="D11" s="54"/>
      <c r="E11" s="54"/>
      <c r="F11" s="54"/>
      <c r="G11" s="75">
        <f t="shared" si="0"/>
        <v>0</v>
      </c>
      <c r="H11" s="55"/>
      <c r="I11" s="55"/>
      <c r="J11" s="69">
        <f t="shared" si="3"/>
        <v>0</v>
      </c>
      <c r="K11" s="70">
        <f t="shared" si="4"/>
        <v>0</v>
      </c>
      <c r="L11" s="71">
        <f t="shared" si="5"/>
        <v>0</v>
      </c>
      <c r="M11" s="69" t="e">
        <f t="shared" si="6"/>
        <v>#DIV/0!</v>
      </c>
      <c r="N11" s="56"/>
    </row>
    <row r="12" spans="1:15" ht="15.75" customHeight="1" x14ac:dyDescent="0.35">
      <c r="A12" s="44"/>
      <c r="B12" s="44"/>
      <c r="C12" s="54"/>
      <c r="D12" s="54"/>
      <c r="E12" s="54"/>
      <c r="F12" s="54"/>
      <c r="G12" s="75">
        <f t="shared" si="0"/>
        <v>0</v>
      </c>
      <c r="H12" s="55"/>
      <c r="I12" s="55"/>
      <c r="J12" s="69">
        <f t="shared" si="3"/>
        <v>0</v>
      </c>
      <c r="K12" s="70">
        <f t="shared" si="4"/>
        <v>0</v>
      </c>
      <c r="L12" s="71">
        <f t="shared" si="5"/>
        <v>0</v>
      </c>
      <c r="M12" s="69" t="e">
        <f t="shared" si="6"/>
        <v>#DIV/0!</v>
      </c>
      <c r="N12" s="56"/>
    </row>
    <row r="13" spans="1:15" ht="15.75" customHeight="1" x14ac:dyDescent="0.35">
      <c r="A13" s="44"/>
      <c r="B13" s="44"/>
      <c r="C13" s="54"/>
      <c r="D13" s="54"/>
      <c r="E13" s="54"/>
      <c r="F13" s="54"/>
      <c r="G13" s="75">
        <f t="shared" si="0"/>
        <v>0</v>
      </c>
      <c r="H13" s="55"/>
      <c r="I13" s="55"/>
      <c r="J13" s="69">
        <f t="shared" si="3"/>
        <v>0</v>
      </c>
      <c r="K13" s="70">
        <f t="shared" si="4"/>
        <v>0</v>
      </c>
      <c r="L13" s="71">
        <f t="shared" si="5"/>
        <v>0</v>
      </c>
      <c r="M13" s="69" t="e">
        <f t="shared" si="6"/>
        <v>#DIV/0!</v>
      </c>
      <c r="N13" s="56"/>
    </row>
    <row r="14" spans="1:15" ht="15.75" customHeight="1" x14ac:dyDescent="0.35">
      <c r="A14" s="54"/>
      <c r="B14" s="44"/>
      <c r="C14" s="54"/>
      <c r="D14" s="54"/>
      <c r="E14" s="54"/>
      <c r="F14" s="54"/>
      <c r="G14" s="75">
        <f t="shared" si="0"/>
        <v>0</v>
      </c>
      <c r="H14" s="55"/>
      <c r="I14" s="55"/>
      <c r="J14" s="69">
        <f t="shared" si="3"/>
        <v>0</v>
      </c>
      <c r="K14" s="70">
        <f t="shared" si="4"/>
        <v>0</v>
      </c>
      <c r="L14" s="71">
        <f t="shared" si="5"/>
        <v>0</v>
      </c>
      <c r="M14" s="69" t="e">
        <f t="shared" si="6"/>
        <v>#DIV/0!</v>
      </c>
      <c r="N14" s="56"/>
    </row>
    <row r="15" spans="1:15" ht="15.75" customHeight="1" x14ac:dyDescent="0.35">
      <c r="A15" s="54"/>
      <c r="B15" s="44"/>
      <c r="C15" s="54"/>
      <c r="D15" s="54"/>
      <c r="E15" s="54"/>
      <c r="F15" s="54"/>
      <c r="G15" s="75">
        <f t="shared" si="0"/>
        <v>0</v>
      </c>
      <c r="H15" s="55"/>
      <c r="I15" s="55"/>
      <c r="J15" s="69">
        <f t="shared" si="3"/>
        <v>0</v>
      </c>
      <c r="K15" s="70">
        <f t="shared" si="4"/>
        <v>0</v>
      </c>
      <c r="L15" s="71">
        <f t="shared" si="5"/>
        <v>0</v>
      </c>
      <c r="M15" s="69" t="e">
        <f t="shared" si="6"/>
        <v>#DIV/0!</v>
      </c>
      <c r="N15" s="56"/>
    </row>
    <row r="16" spans="1:15" ht="15.75" customHeight="1" x14ac:dyDescent="0.35">
      <c r="A16" s="54"/>
      <c r="B16" s="44"/>
      <c r="C16" s="54"/>
      <c r="D16" s="54"/>
      <c r="E16" s="54"/>
      <c r="F16" s="54"/>
      <c r="G16" s="75">
        <f t="shared" si="0"/>
        <v>0</v>
      </c>
      <c r="H16" s="55"/>
      <c r="I16" s="55"/>
      <c r="J16" s="69">
        <f t="shared" si="3"/>
        <v>0</v>
      </c>
      <c r="K16" s="70">
        <f t="shared" si="4"/>
        <v>0</v>
      </c>
      <c r="L16" s="71">
        <f t="shared" si="5"/>
        <v>0</v>
      </c>
      <c r="M16" s="69" t="e">
        <f t="shared" si="6"/>
        <v>#DIV/0!</v>
      </c>
      <c r="N16" s="56"/>
    </row>
    <row r="17" spans="1:14" ht="15.75" customHeight="1" x14ac:dyDescent="0.35">
      <c r="A17" s="54"/>
      <c r="B17" s="44"/>
      <c r="C17" s="54"/>
      <c r="D17" s="54"/>
      <c r="E17" s="54"/>
      <c r="F17" s="54"/>
      <c r="G17" s="75">
        <f t="shared" si="0"/>
        <v>0</v>
      </c>
      <c r="H17" s="55"/>
      <c r="I17" s="55"/>
      <c r="J17" s="69">
        <f t="shared" si="3"/>
        <v>0</v>
      </c>
      <c r="K17" s="70">
        <f t="shared" si="4"/>
        <v>0</v>
      </c>
      <c r="L17" s="71">
        <f t="shared" si="5"/>
        <v>0</v>
      </c>
      <c r="M17" s="69" t="e">
        <f t="shared" si="6"/>
        <v>#DIV/0!</v>
      </c>
      <c r="N17" s="56"/>
    </row>
    <row r="18" spans="1:14" ht="15.75" customHeight="1" x14ac:dyDescent="0.35">
      <c r="A18" s="54"/>
      <c r="B18" s="44"/>
      <c r="C18" s="54"/>
      <c r="D18" s="54"/>
      <c r="E18" s="54"/>
      <c r="F18" s="54"/>
      <c r="G18" s="75">
        <f t="shared" si="0"/>
        <v>0</v>
      </c>
      <c r="H18" s="55"/>
      <c r="I18" s="55"/>
      <c r="J18" s="69">
        <f t="shared" si="3"/>
        <v>0</v>
      </c>
      <c r="K18" s="70">
        <f t="shared" si="4"/>
        <v>0</v>
      </c>
      <c r="L18" s="71">
        <f t="shared" si="5"/>
        <v>0</v>
      </c>
      <c r="M18" s="69" t="e">
        <f t="shared" si="6"/>
        <v>#DIV/0!</v>
      </c>
      <c r="N18" s="56"/>
    </row>
    <row r="19" spans="1:14" ht="15.75" customHeight="1" x14ac:dyDescent="0.35">
      <c r="A19" s="54"/>
      <c r="B19" s="44"/>
      <c r="C19" s="54"/>
      <c r="D19" s="54"/>
      <c r="E19" s="54"/>
      <c r="F19" s="54"/>
      <c r="G19" s="75">
        <f t="shared" si="0"/>
        <v>0</v>
      </c>
      <c r="H19" s="55"/>
      <c r="I19" s="55"/>
      <c r="J19" s="69">
        <f t="shared" si="3"/>
        <v>0</v>
      </c>
      <c r="K19" s="70">
        <f t="shared" si="4"/>
        <v>0</v>
      </c>
      <c r="L19" s="71">
        <f t="shared" si="5"/>
        <v>0</v>
      </c>
      <c r="M19" s="69" t="e">
        <f t="shared" si="6"/>
        <v>#DIV/0!</v>
      </c>
      <c r="N19" s="56"/>
    </row>
    <row r="20" spans="1:14" ht="15.75" customHeight="1" x14ac:dyDescent="0.35">
      <c r="A20" s="54"/>
      <c r="B20" s="44"/>
      <c r="C20" s="54"/>
      <c r="D20" s="54"/>
      <c r="E20" s="54"/>
      <c r="F20" s="54"/>
      <c r="G20" s="75">
        <f t="shared" si="0"/>
        <v>0</v>
      </c>
      <c r="H20" s="55"/>
      <c r="I20" s="55"/>
      <c r="J20" s="69">
        <f t="shared" si="3"/>
        <v>0</v>
      </c>
      <c r="K20" s="70">
        <f t="shared" si="4"/>
        <v>0</v>
      </c>
      <c r="L20" s="71">
        <f t="shared" si="5"/>
        <v>0</v>
      </c>
      <c r="M20" s="69" t="e">
        <f t="shared" si="6"/>
        <v>#DIV/0!</v>
      </c>
      <c r="N20" s="56"/>
    </row>
    <row r="21" spans="1:14" ht="15.75" customHeight="1" x14ac:dyDescent="0.35">
      <c r="A21" s="54"/>
      <c r="B21" s="44"/>
      <c r="C21" s="54"/>
      <c r="D21" s="54"/>
      <c r="E21" s="54"/>
      <c r="F21" s="54"/>
      <c r="G21" s="75">
        <f t="shared" si="0"/>
        <v>0</v>
      </c>
      <c r="H21" s="55"/>
      <c r="I21" s="55"/>
      <c r="J21" s="69">
        <f t="shared" si="3"/>
        <v>0</v>
      </c>
      <c r="K21" s="70">
        <f t="shared" si="4"/>
        <v>0</v>
      </c>
      <c r="L21" s="71">
        <f t="shared" si="5"/>
        <v>0</v>
      </c>
      <c r="M21" s="69" t="e">
        <f t="shared" si="6"/>
        <v>#DIV/0!</v>
      </c>
      <c r="N21" s="56"/>
    </row>
    <row r="22" spans="1:14" ht="15.75" customHeight="1" x14ac:dyDescent="0.35">
      <c r="A22" s="54"/>
      <c r="B22" s="44"/>
      <c r="C22" s="54"/>
      <c r="D22" s="54"/>
      <c r="E22" s="54"/>
      <c r="F22" s="54"/>
      <c r="G22" s="75">
        <f t="shared" si="0"/>
        <v>0</v>
      </c>
      <c r="H22" s="55"/>
      <c r="I22" s="55"/>
      <c r="J22" s="69">
        <f t="shared" si="3"/>
        <v>0</v>
      </c>
      <c r="K22" s="70">
        <f t="shared" si="4"/>
        <v>0</v>
      </c>
      <c r="L22" s="71">
        <f t="shared" si="5"/>
        <v>0</v>
      </c>
      <c r="M22" s="69" t="e">
        <f t="shared" si="6"/>
        <v>#DIV/0!</v>
      </c>
      <c r="N22" s="56"/>
    </row>
    <row r="23" spans="1:14" ht="15.75" customHeight="1" x14ac:dyDescent="0.35">
      <c r="A23" s="54"/>
      <c r="B23" s="44"/>
      <c r="C23" s="54"/>
      <c r="D23" s="54"/>
      <c r="E23" s="54"/>
      <c r="F23" s="54"/>
      <c r="G23" s="75">
        <f t="shared" si="0"/>
        <v>0</v>
      </c>
      <c r="H23" s="55"/>
      <c r="I23" s="55"/>
      <c r="J23" s="69">
        <f t="shared" si="3"/>
        <v>0</v>
      </c>
      <c r="K23" s="70">
        <f t="shared" si="4"/>
        <v>0</v>
      </c>
      <c r="L23" s="71">
        <f t="shared" si="5"/>
        <v>0</v>
      </c>
      <c r="M23" s="69" t="e">
        <f t="shared" si="6"/>
        <v>#DIV/0!</v>
      </c>
      <c r="N23" s="56"/>
    </row>
    <row r="24" spans="1:14" ht="15.75" customHeight="1" x14ac:dyDescent="0.35">
      <c r="A24" s="44"/>
      <c r="B24" s="54"/>
      <c r="C24" s="54"/>
      <c r="D24" s="54"/>
      <c r="E24" s="54"/>
      <c r="F24" s="54"/>
      <c r="G24" s="75">
        <f t="shared" si="0"/>
        <v>0</v>
      </c>
      <c r="H24" s="55"/>
      <c r="I24" s="55"/>
      <c r="J24" s="69">
        <f t="shared" si="3"/>
        <v>0</v>
      </c>
      <c r="K24" s="70">
        <f t="shared" si="4"/>
        <v>0</v>
      </c>
      <c r="L24" s="71">
        <f t="shared" si="5"/>
        <v>0</v>
      </c>
      <c r="M24" s="69" t="e">
        <f t="shared" si="6"/>
        <v>#DIV/0!</v>
      </c>
      <c r="N24" s="56"/>
    </row>
    <row r="25" spans="1:14" ht="15.75" customHeight="1" x14ac:dyDescent="0.35">
      <c r="A25" s="44"/>
      <c r="B25" s="5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3"/>
        <v>0</v>
      </c>
      <c r="K25" s="70">
        <f t="shared" si="4"/>
        <v>0</v>
      </c>
      <c r="L25" s="71">
        <f t="shared" si="5"/>
        <v>0</v>
      </c>
      <c r="M25" s="69" t="e">
        <f t="shared" si="6"/>
        <v>#DIV/0!</v>
      </c>
      <c r="N25" s="56"/>
    </row>
    <row r="26" spans="1:14" ht="15.75" customHeight="1" x14ac:dyDescent="0.35">
      <c r="A26" s="44"/>
      <c r="B26" s="4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3"/>
        <v>0</v>
      </c>
      <c r="K26" s="70">
        <f t="shared" si="4"/>
        <v>0</v>
      </c>
      <c r="L26" s="71">
        <f t="shared" si="5"/>
        <v>0</v>
      </c>
      <c r="M26" s="69" t="e">
        <f t="shared" si="6"/>
        <v>#DIV/0!</v>
      </c>
      <c r="N26" s="56"/>
    </row>
    <row r="27" spans="1:14" ht="15.75" customHeight="1" x14ac:dyDescent="0.35">
      <c r="A27" s="54"/>
      <c r="B27" s="5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3"/>
        <v>0</v>
      </c>
      <c r="K27" s="70">
        <f t="shared" si="4"/>
        <v>0</v>
      </c>
      <c r="L27" s="71">
        <f t="shared" si="5"/>
        <v>0</v>
      </c>
      <c r="M27" s="69" t="e">
        <f t="shared" si="6"/>
        <v>#DIV/0!</v>
      </c>
      <c r="N27" s="56"/>
    </row>
    <row r="28" spans="1:14" ht="15.75" customHeight="1" x14ac:dyDescent="0.35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3"/>
        <v>0</v>
      </c>
      <c r="K28" s="70">
        <f t="shared" si="4"/>
        <v>0</v>
      </c>
      <c r="L28" s="71">
        <f t="shared" si="5"/>
        <v>0</v>
      </c>
      <c r="M28" s="69" t="e">
        <f t="shared" si="6"/>
        <v>#DIV/0!</v>
      </c>
      <c r="N28" s="56"/>
    </row>
    <row r="29" spans="1:14" ht="15.75" customHeight="1" x14ac:dyDescent="0.3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3"/>
        <v>0</v>
      </c>
      <c r="K29" s="70">
        <f t="shared" si="4"/>
        <v>0</v>
      </c>
      <c r="L29" s="71">
        <f t="shared" si="5"/>
        <v>0</v>
      </c>
      <c r="M29" s="69" t="e">
        <f t="shared" si="6"/>
        <v>#DIV/0!</v>
      </c>
      <c r="N29" s="56"/>
    </row>
    <row r="30" spans="1:14" ht="15.75" customHeight="1" x14ac:dyDescent="0.35">
      <c r="A30" s="54"/>
      <c r="B30" s="54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3"/>
        <v>0</v>
      </c>
      <c r="K30" s="70">
        <f t="shared" si="4"/>
        <v>0</v>
      </c>
      <c r="L30" s="71">
        <f t="shared" si="5"/>
        <v>0</v>
      </c>
      <c r="M30" s="69" t="e">
        <f t="shared" si="6"/>
        <v>#DIV/0!</v>
      </c>
      <c r="N30" s="56"/>
    </row>
    <row r="31" spans="1:14" ht="15.75" customHeight="1" x14ac:dyDescent="0.35">
      <c r="A31" s="54"/>
      <c r="B31" s="54"/>
      <c r="C31" s="54"/>
      <c r="D31" s="54"/>
      <c r="E31" s="54"/>
      <c r="F31" s="54"/>
      <c r="G31" s="75">
        <f t="shared" si="0"/>
        <v>0</v>
      </c>
      <c r="H31" s="55"/>
      <c r="I31" s="55"/>
      <c r="J31" s="69">
        <f t="shared" si="3"/>
        <v>0</v>
      </c>
      <c r="K31" s="70">
        <f t="shared" si="4"/>
        <v>0</v>
      </c>
      <c r="L31" s="71">
        <f t="shared" si="5"/>
        <v>0</v>
      </c>
      <c r="M31" s="69" t="e">
        <f t="shared" si="6"/>
        <v>#DIV/0!</v>
      </c>
      <c r="N31" s="56"/>
    </row>
    <row r="32" spans="1:14" ht="15.75" customHeight="1" x14ac:dyDescent="0.35">
      <c r="A32" s="54"/>
      <c r="B32" s="54"/>
      <c r="C32" s="54"/>
      <c r="D32" s="54"/>
      <c r="E32" s="54"/>
      <c r="F32" s="54"/>
      <c r="G32" s="75">
        <f t="shared" ref="G32:G36" si="7">E32*F32</f>
        <v>0</v>
      </c>
      <c r="H32" s="55"/>
      <c r="I32" s="55"/>
      <c r="J32" s="69">
        <f t="shared" si="3"/>
        <v>0</v>
      </c>
      <c r="K32" s="70">
        <f t="shared" si="4"/>
        <v>0</v>
      </c>
      <c r="L32" s="71">
        <f t="shared" si="5"/>
        <v>0</v>
      </c>
      <c r="M32" s="69" t="e">
        <f t="shared" si="6"/>
        <v>#DIV/0!</v>
      </c>
      <c r="N32" s="56"/>
    </row>
    <row r="33" spans="1:14" ht="15.75" customHeight="1" x14ac:dyDescent="0.35">
      <c r="A33" s="54"/>
      <c r="B33" s="54"/>
      <c r="C33" s="54"/>
      <c r="D33" s="54"/>
      <c r="E33" s="54"/>
      <c r="F33" s="54"/>
      <c r="G33" s="75">
        <f t="shared" si="7"/>
        <v>0</v>
      </c>
      <c r="H33" s="55"/>
      <c r="I33" s="55"/>
      <c r="J33" s="69">
        <f t="shared" si="3"/>
        <v>0</v>
      </c>
      <c r="K33" s="70">
        <f t="shared" si="4"/>
        <v>0</v>
      </c>
      <c r="L33" s="71">
        <f t="shared" si="5"/>
        <v>0</v>
      </c>
      <c r="M33" s="69" t="e">
        <f t="shared" si="6"/>
        <v>#DIV/0!</v>
      </c>
      <c r="N33" s="56"/>
    </row>
    <row r="34" spans="1:14" ht="15.75" customHeight="1" x14ac:dyDescent="0.35">
      <c r="A34" s="54"/>
      <c r="B34" s="54"/>
      <c r="C34" s="54"/>
      <c r="D34" s="54"/>
      <c r="E34" s="54"/>
      <c r="F34" s="54"/>
      <c r="G34" s="75">
        <f t="shared" si="7"/>
        <v>0</v>
      </c>
      <c r="H34" s="55"/>
      <c r="I34" s="55"/>
      <c r="J34" s="69">
        <f t="shared" si="3"/>
        <v>0</v>
      </c>
      <c r="K34" s="70">
        <f t="shared" si="4"/>
        <v>0</v>
      </c>
      <c r="L34" s="71">
        <f t="shared" si="5"/>
        <v>0</v>
      </c>
      <c r="M34" s="69" t="e">
        <f t="shared" si="6"/>
        <v>#DIV/0!</v>
      </c>
      <c r="N34" s="56"/>
    </row>
    <row r="35" spans="1:14" ht="15.75" customHeight="1" x14ac:dyDescent="0.35">
      <c r="A35" s="54"/>
      <c r="B35" s="54"/>
      <c r="C35" s="54"/>
      <c r="D35" s="54"/>
      <c r="E35" s="54"/>
      <c r="F35" s="54"/>
      <c r="G35" s="75">
        <f t="shared" si="7"/>
        <v>0</v>
      </c>
      <c r="H35" s="55"/>
      <c r="I35" s="55"/>
      <c r="J35" s="69">
        <f t="shared" si="3"/>
        <v>0</v>
      </c>
      <c r="K35" s="70">
        <f t="shared" si="4"/>
        <v>0</v>
      </c>
      <c r="L35" s="71">
        <f t="shared" si="5"/>
        <v>0</v>
      </c>
      <c r="M35" s="69" t="e">
        <f t="shared" si="6"/>
        <v>#DIV/0!</v>
      </c>
      <c r="N35" s="56"/>
    </row>
    <row r="36" spans="1:14" ht="15.75" customHeight="1" x14ac:dyDescent="0.35">
      <c r="A36" s="54"/>
      <c r="B36" s="54"/>
      <c r="C36" s="54"/>
      <c r="D36" s="54"/>
      <c r="E36" s="54"/>
      <c r="F36" s="54"/>
      <c r="G36" s="75">
        <f t="shared" si="7"/>
        <v>0</v>
      </c>
      <c r="H36" s="55"/>
      <c r="I36" s="55"/>
      <c r="J36" s="69">
        <f t="shared" si="3"/>
        <v>0</v>
      </c>
      <c r="K36" s="70">
        <f t="shared" si="4"/>
        <v>0</v>
      </c>
      <c r="L36" s="71">
        <f t="shared" si="5"/>
        <v>0</v>
      </c>
      <c r="M36" s="69" t="e">
        <f t="shared" si="6"/>
        <v>#DIV/0!</v>
      </c>
      <c r="N36" s="56"/>
    </row>
    <row r="37" spans="1:14" ht="15.75" customHeight="1" x14ac:dyDescent="0.35">
      <c r="A37" s="54"/>
      <c r="B37" s="54"/>
      <c r="C37" s="54"/>
      <c r="D37" s="54"/>
      <c r="E37" s="54"/>
      <c r="F37" s="54"/>
      <c r="G37" s="75">
        <f t="shared" si="0"/>
        <v>0</v>
      </c>
      <c r="H37" s="55"/>
      <c r="I37" s="55"/>
      <c r="J37" s="69">
        <f t="shared" si="3"/>
        <v>0</v>
      </c>
      <c r="K37" s="70">
        <f t="shared" si="4"/>
        <v>0</v>
      </c>
      <c r="L37" s="71">
        <f t="shared" si="5"/>
        <v>0</v>
      </c>
      <c r="M37" s="69" t="e">
        <f t="shared" si="6"/>
        <v>#DIV/0!</v>
      </c>
      <c r="N37" s="56"/>
    </row>
    <row r="38" spans="1:14" ht="15.75" customHeight="1" x14ac:dyDescent="0.35">
      <c r="A38" s="54"/>
      <c r="B38" s="54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3"/>
        <v>0</v>
      </c>
      <c r="K38" s="70">
        <f t="shared" si="4"/>
        <v>0</v>
      </c>
      <c r="L38" s="71">
        <f t="shared" si="5"/>
        <v>0</v>
      </c>
      <c r="M38" s="69" t="e">
        <f t="shared" si="6"/>
        <v>#DIV/0!</v>
      </c>
      <c r="N38" s="56"/>
    </row>
    <row r="39" spans="1:14" ht="15.75" customHeight="1" x14ac:dyDescent="0.35">
      <c r="A39" s="57"/>
      <c r="B39" s="57"/>
      <c r="C39" s="54"/>
      <c r="D39" s="54"/>
      <c r="E39" s="54"/>
      <c r="F39" s="54"/>
      <c r="G39" s="75">
        <f t="shared" si="0"/>
        <v>0</v>
      </c>
      <c r="H39" s="55"/>
      <c r="I39" s="55"/>
      <c r="J39" s="69">
        <f t="shared" si="3"/>
        <v>0</v>
      </c>
      <c r="K39" s="70">
        <f t="shared" si="4"/>
        <v>0</v>
      </c>
      <c r="L39" s="71">
        <f t="shared" si="5"/>
        <v>0</v>
      </c>
      <c r="M39" s="69" t="e">
        <f t="shared" si="6"/>
        <v>#DIV/0!</v>
      </c>
      <c r="N39" s="56"/>
    </row>
    <row r="40" spans="1:14" ht="15.75" customHeight="1" x14ac:dyDescent="0.35">
      <c r="A40" s="57"/>
      <c r="B40" s="57"/>
      <c r="C40" s="54"/>
      <c r="D40" s="54"/>
      <c r="E40" s="54"/>
      <c r="F40" s="54"/>
      <c r="G40" s="75">
        <f t="shared" si="0"/>
        <v>0</v>
      </c>
      <c r="H40" s="55"/>
      <c r="I40" s="55"/>
      <c r="J40" s="69">
        <f t="shared" si="3"/>
        <v>0</v>
      </c>
      <c r="K40" s="70">
        <f t="shared" si="4"/>
        <v>0</v>
      </c>
      <c r="L40" s="71">
        <f t="shared" si="5"/>
        <v>0</v>
      </c>
      <c r="M40" s="69" t="e">
        <f t="shared" si="6"/>
        <v>#DIV/0!</v>
      </c>
      <c r="N40" s="56"/>
    </row>
    <row r="41" spans="1:14" ht="15.75" customHeight="1" x14ac:dyDescent="0.35">
      <c r="A41" s="45"/>
      <c r="B41" s="45"/>
      <c r="C41" s="46"/>
      <c r="D41" s="46"/>
      <c r="E41" s="54"/>
      <c r="F41" s="54"/>
      <c r="G41" s="75">
        <f t="shared" si="0"/>
        <v>0</v>
      </c>
      <c r="H41" s="55"/>
      <c r="I41" s="46"/>
      <c r="J41" s="69">
        <f t="shared" si="3"/>
        <v>0</v>
      </c>
      <c r="K41" s="70">
        <f t="shared" si="4"/>
        <v>0</v>
      </c>
      <c r="L41" s="71">
        <f t="shared" si="5"/>
        <v>0</v>
      </c>
      <c r="M41" s="69" t="e">
        <f t="shared" si="6"/>
        <v>#DIV/0!</v>
      </c>
      <c r="N41" s="56"/>
    </row>
    <row r="42" spans="1:14" ht="15.75" customHeight="1" x14ac:dyDescent="0.35">
      <c r="A42" s="44"/>
      <c r="B42" s="54"/>
      <c r="C42" s="54"/>
      <c r="D42" s="54"/>
      <c r="E42" s="54"/>
      <c r="F42" s="54"/>
      <c r="G42" s="75">
        <f t="shared" si="0"/>
        <v>0</v>
      </c>
      <c r="H42" s="55"/>
      <c r="I42" s="55"/>
      <c r="J42" s="69">
        <f t="shared" si="3"/>
        <v>0</v>
      </c>
      <c r="K42" s="70">
        <f t="shared" si="4"/>
        <v>0</v>
      </c>
      <c r="L42" s="71">
        <f t="shared" si="5"/>
        <v>0</v>
      </c>
      <c r="M42" s="69" t="e">
        <f t="shared" si="6"/>
        <v>#DIV/0!</v>
      </c>
      <c r="N42" s="56"/>
    </row>
    <row r="43" spans="1:14" ht="18.75" customHeight="1" x14ac:dyDescent="0.35">
      <c r="A43" s="110" t="s">
        <v>14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2"/>
    </row>
    <row r="44" spans="1:14" ht="61.5" customHeight="1" x14ac:dyDescent="0.35">
      <c r="A44" s="116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8"/>
    </row>
    <row r="45" spans="1:14" x14ac:dyDescent="0.3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  <c r="N45" s="31"/>
    </row>
    <row r="46" spans="1:14" x14ac:dyDescent="0.3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ht="30" customHeight="1" x14ac:dyDescent="0.3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x14ac:dyDescent="0.3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ht="32.25" customHeight="1" x14ac:dyDescent="0.3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x14ac:dyDescent="0.35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customFormat="1" x14ac:dyDescent="0.35">
      <c r="G51" s="76"/>
      <c r="J51" s="72"/>
      <c r="K51" s="72"/>
      <c r="L51" s="72"/>
      <c r="M51" s="72"/>
    </row>
    <row r="52" spans="1:13" customFormat="1" x14ac:dyDescent="0.35">
      <c r="G52" s="76"/>
      <c r="J52" s="72"/>
      <c r="K52" s="72"/>
      <c r="L52" s="72"/>
      <c r="M52" s="72"/>
    </row>
    <row r="53" spans="1:13" customFormat="1" x14ac:dyDescent="0.35">
      <c r="G53" s="76"/>
      <c r="J53" s="72"/>
      <c r="K53" s="72"/>
      <c r="L53" s="72"/>
      <c r="M53" s="72"/>
    </row>
    <row r="54" spans="1:13" customFormat="1" x14ac:dyDescent="0.35">
      <c r="G54" s="76"/>
      <c r="J54" s="72"/>
      <c r="K54" s="72"/>
      <c r="L54" s="72"/>
      <c r="M54" s="72"/>
    </row>
    <row r="55" spans="1:13" customFormat="1" x14ac:dyDescent="0.35">
      <c r="G55" s="76"/>
      <c r="J55" s="72"/>
      <c r="K55" s="72"/>
      <c r="L55" s="72"/>
      <c r="M55" s="72"/>
    </row>
    <row r="56" spans="1:13" customFormat="1" x14ac:dyDescent="0.35">
      <c r="G56" s="76"/>
      <c r="J56" s="72"/>
      <c r="K56" s="72"/>
      <c r="L56" s="72"/>
      <c r="M56" s="72"/>
    </row>
    <row r="57" spans="1:13" customFormat="1" x14ac:dyDescent="0.35">
      <c r="G57" s="76"/>
      <c r="J57" s="72"/>
      <c r="K57" s="72"/>
      <c r="L57" s="72"/>
      <c r="M57" s="72"/>
    </row>
    <row r="58" spans="1:13" customFormat="1" x14ac:dyDescent="0.35">
      <c r="G58" s="76"/>
      <c r="J58" s="72"/>
      <c r="K58" s="72"/>
      <c r="L58" s="72"/>
      <c r="M58" s="72"/>
    </row>
    <row r="59" spans="1:13" customFormat="1" x14ac:dyDescent="0.35">
      <c r="G59" s="76"/>
      <c r="J59" s="72"/>
      <c r="K59" s="72"/>
      <c r="L59" s="72"/>
      <c r="M59" s="72"/>
    </row>
    <row r="60" spans="1:13" customFormat="1" x14ac:dyDescent="0.35">
      <c r="G60" s="76"/>
      <c r="J60" s="72"/>
      <c r="K60" s="72"/>
      <c r="L60" s="72"/>
      <c r="M60" s="72"/>
    </row>
    <row r="61" spans="1:13" customFormat="1" x14ac:dyDescent="0.35">
      <c r="G61" s="76"/>
      <c r="J61" s="72"/>
      <c r="K61" s="72"/>
      <c r="L61" s="72"/>
      <c r="M61" s="72"/>
    </row>
    <row r="62" spans="1:13" customFormat="1" x14ac:dyDescent="0.35">
      <c r="G62" s="76"/>
      <c r="J62" s="72"/>
      <c r="K62" s="72"/>
      <c r="L62" s="72"/>
      <c r="M62" s="72"/>
    </row>
    <row r="63" spans="1:13" customFormat="1" x14ac:dyDescent="0.35">
      <c r="G63" s="76"/>
      <c r="J63" s="72"/>
      <c r="K63" s="72"/>
      <c r="L63" s="72"/>
      <c r="M63" s="72"/>
    </row>
    <row r="64" spans="1:13" customFormat="1" x14ac:dyDescent="0.35">
      <c r="G64" s="76"/>
      <c r="J64" s="72"/>
      <c r="K64" s="72"/>
      <c r="L64" s="72"/>
      <c r="M64" s="72"/>
    </row>
    <row r="65" spans="7:13" customFormat="1" x14ac:dyDescent="0.35">
      <c r="G65" s="76"/>
      <c r="J65" s="72"/>
      <c r="K65" s="72"/>
      <c r="L65" s="72"/>
      <c r="M65" s="72"/>
    </row>
    <row r="66" spans="7:13" customFormat="1" x14ac:dyDescent="0.35">
      <c r="G66" s="76"/>
      <c r="J66" s="72"/>
      <c r="K66" s="72"/>
      <c r="L66" s="72"/>
      <c r="M66" s="72"/>
    </row>
    <row r="67" spans="7:13" customFormat="1" x14ac:dyDescent="0.35">
      <c r="G67" s="76"/>
      <c r="J67" s="72"/>
      <c r="K67" s="72"/>
      <c r="L67" s="72"/>
      <c r="M67" s="72"/>
    </row>
    <row r="68" spans="7:13" customFormat="1" x14ac:dyDescent="0.35">
      <c r="G68" s="76"/>
      <c r="J68" s="72"/>
      <c r="K68" s="72"/>
      <c r="L68" s="72"/>
      <c r="M68" s="72"/>
    </row>
    <row r="69" spans="7:13" customFormat="1" x14ac:dyDescent="0.35">
      <c r="G69" s="76"/>
      <c r="J69" s="72"/>
      <c r="K69" s="72"/>
      <c r="L69" s="72"/>
      <c r="M69" s="72"/>
    </row>
    <row r="70" spans="7:13" customFormat="1" x14ac:dyDescent="0.35">
      <c r="G70" s="76"/>
      <c r="J70" s="72"/>
      <c r="K70" s="72"/>
      <c r="L70" s="72"/>
      <c r="M70" s="72"/>
    </row>
    <row r="71" spans="7:13" customFormat="1" x14ac:dyDescent="0.35">
      <c r="G71" s="76"/>
      <c r="J71" s="72"/>
      <c r="K71" s="72"/>
      <c r="L71" s="72"/>
      <c r="M71" s="72"/>
    </row>
    <row r="72" spans="7:13" customFormat="1" x14ac:dyDescent="0.35">
      <c r="G72" s="76"/>
      <c r="J72" s="72"/>
      <c r="K72" s="72"/>
      <c r="L72" s="72"/>
      <c r="M72" s="72"/>
    </row>
    <row r="73" spans="7:13" customFormat="1" x14ac:dyDescent="0.35">
      <c r="G73" s="76"/>
      <c r="J73" s="72"/>
      <c r="K73" s="72"/>
      <c r="L73" s="72"/>
      <c r="M73" s="72"/>
    </row>
    <row r="74" spans="7:13" customFormat="1" x14ac:dyDescent="0.35">
      <c r="G74" s="76"/>
      <c r="J74" s="72"/>
      <c r="K74" s="72"/>
      <c r="L74" s="72"/>
      <c r="M74" s="72"/>
    </row>
    <row r="75" spans="7:13" customFormat="1" x14ac:dyDescent="0.35">
      <c r="G75" s="76"/>
      <c r="J75" s="72"/>
      <c r="K75" s="72"/>
      <c r="L75" s="72"/>
      <c r="M75" s="72"/>
    </row>
    <row r="76" spans="7:13" customFormat="1" x14ac:dyDescent="0.35">
      <c r="G76" s="76"/>
      <c r="J76" s="72"/>
      <c r="K76" s="72"/>
      <c r="L76" s="72"/>
      <c r="M76" s="72"/>
    </row>
    <row r="77" spans="7:13" customFormat="1" x14ac:dyDescent="0.35">
      <c r="G77" s="76"/>
      <c r="J77" s="72"/>
      <c r="K77" s="72"/>
      <c r="L77" s="72"/>
      <c r="M77" s="72"/>
    </row>
    <row r="78" spans="7:13" customFormat="1" x14ac:dyDescent="0.35">
      <c r="G78" s="76"/>
      <c r="J78" s="72"/>
      <c r="K78" s="72"/>
      <c r="L78" s="72"/>
      <c r="M78" s="72"/>
    </row>
    <row r="79" spans="7:13" customFormat="1" x14ac:dyDescent="0.35">
      <c r="G79" s="76"/>
      <c r="J79" s="72"/>
      <c r="K79" s="72"/>
      <c r="L79" s="72"/>
      <c r="M79" s="72"/>
    </row>
    <row r="80" spans="7:13" customFormat="1" x14ac:dyDescent="0.35">
      <c r="G80" s="76"/>
      <c r="J80" s="72"/>
      <c r="K80" s="72"/>
      <c r="L80" s="72"/>
      <c r="M80" s="72"/>
    </row>
    <row r="81" spans="7:13" customFormat="1" x14ac:dyDescent="0.35">
      <c r="G81" s="76"/>
      <c r="J81" s="72"/>
      <c r="K81" s="72"/>
      <c r="L81" s="72"/>
      <c r="M81" s="72"/>
    </row>
    <row r="82" spans="7:13" customFormat="1" x14ac:dyDescent="0.35">
      <c r="G82" s="76"/>
      <c r="J82" s="72"/>
      <c r="K82" s="72"/>
      <c r="L82" s="72"/>
      <c r="M82" s="72"/>
    </row>
    <row r="83" spans="7:13" customFormat="1" x14ac:dyDescent="0.35">
      <c r="G83" s="76"/>
      <c r="J83" s="72"/>
      <c r="K83" s="72"/>
      <c r="L83" s="72"/>
      <c r="M83" s="72"/>
    </row>
    <row r="84" spans="7:13" customFormat="1" x14ac:dyDescent="0.35">
      <c r="G84" s="76"/>
      <c r="J84" s="72"/>
      <c r="K84" s="72"/>
      <c r="L84" s="72"/>
      <c r="M84" s="72"/>
    </row>
    <row r="85" spans="7:13" customFormat="1" x14ac:dyDescent="0.35">
      <c r="G85" s="76"/>
      <c r="J85" s="72"/>
      <c r="K85" s="72"/>
      <c r="L85" s="72"/>
      <c r="M85" s="72"/>
    </row>
    <row r="86" spans="7:13" customFormat="1" x14ac:dyDescent="0.35">
      <c r="G86" s="76"/>
      <c r="J86" s="72"/>
      <c r="K86" s="72"/>
      <c r="L86" s="72"/>
      <c r="M86" s="72"/>
    </row>
    <row r="87" spans="7:13" customFormat="1" x14ac:dyDescent="0.35">
      <c r="G87" s="76"/>
      <c r="J87" s="72"/>
      <c r="K87" s="72"/>
      <c r="L87" s="72"/>
      <c r="M87" s="72"/>
    </row>
    <row r="88" spans="7:13" customFormat="1" x14ac:dyDescent="0.35">
      <c r="G88" s="76"/>
      <c r="J88" s="72"/>
      <c r="K88" s="72"/>
      <c r="L88" s="72"/>
      <c r="M88" s="72"/>
    </row>
    <row r="89" spans="7:13" customFormat="1" x14ac:dyDescent="0.35">
      <c r="G89" s="76"/>
      <c r="J89" s="72"/>
      <c r="K89" s="72"/>
      <c r="L89" s="72"/>
      <c r="M89" s="72"/>
    </row>
    <row r="90" spans="7:13" customFormat="1" x14ac:dyDescent="0.35">
      <c r="G90" s="76"/>
      <c r="J90" s="72"/>
      <c r="K90" s="72"/>
      <c r="L90" s="72"/>
      <c r="M90" s="72"/>
    </row>
    <row r="91" spans="7:13" customFormat="1" x14ac:dyDescent="0.35">
      <c r="G91" s="76"/>
      <c r="J91" s="72"/>
      <c r="K91" s="72"/>
      <c r="L91" s="72"/>
      <c r="M91" s="72"/>
    </row>
    <row r="92" spans="7:13" customFormat="1" x14ac:dyDescent="0.35">
      <c r="G92" s="76"/>
      <c r="J92" s="72"/>
      <c r="K92" s="72"/>
      <c r="L92" s="72"/>
      <c r="M92" s="72"/>
    </row>
    <row r="93" spans="7:13" customFormat="1" x14ac:dyDescent="0.35">
      <c r="G93" s="76"/>
      <c r="J93" s="72"/>
      <c r="K93" s="72"/>
      <c r="L93" s="72"/>
      <c r="M93" s="72"/>
    </row>
    <row r="94" spans="7:13" customFormat="1" x14ac:dyDescent="0.35">
      <c r="G94" s="76"/>
      <c r="J94" s="72"/>
      <c r="K94" s="72"/>
      <c r="L94" s="72"/>
      <c r="M94" s="72"/>
    </row>
    <row r="95" spans="7:13" customFormat="1" x14ac:dyDescent="0.35">
      <c r="G95" s="76"/>
      <c r="J95" s="72"/>
      <c r="K95" s="72"/>
      <c r="L95" s="72"/>
      <c r="M95" s="72"/>
    </row>
    <row r="96" spans="7:13" customFormat="1" x14ac:dyDescent="0.35">
      <c r="G96" s="76"/>
      <c r="J96" s="72"/>
      <c r="K96" s="72"/>
      <c r="L96" s="72"/>
      <c r="M96" s="72"/>
    </row>
    <row r="97" spans="7:13" customFormat="1" x14ac:dyDescent="0.35">
      <c r="G97" s="76"/>
      <c r="J97" s="72"/>
      <c r="K97" s="72"/>
      <c r="L97" s="72"/>
      <c r="M97" s="72"/>
    </row>
    <row r="98" spans="7:13" customFormat="1" x14ac:dyDescent="0.35">
      <c r="G98" s="76"/>
      <c r="J98" s="72"/>
      <c r="K98" s="72"/>
      <c r="L98" s="72"/>
      <c r="M98" s="72"/>
    </row>
    <row r="99" spans="7:13" customFormat="1" x14ac:dyDescent="0.35">
      <c r="G99" s="76"/>
      <c r="J99" s="72"/>
      <c r="K99" s="72"/>
      <c r="L99" s="72"/>
      <c r="M99" s="72"/>
    </row>
    <row r="100" spans="7:13" customFormat="1" x14ac:dyDescent="0.35">
      <c r="G100" s="76"/>
      <c r="J100" s="72"/>
      <c r="K100" s="72"/>
      <c r="L100" s="72"/>
      <c r="M100" s="72"/>
    </row>
    <row r="101" spans="7:13" customFormat="1" x14ac:dyDescent="0.35">
      <c r="G101" s="76"/>
      <c r="J101" s="72"/>
      <c r="K101" s="72"/>
      <c r="L101" s="72"/>
      <c r="M101" s="72"/>
    </row>
    <row r="102" spans="7:13" customFormat="1" x14ac:dyDescent="0.35">
      <c r="G102" s="76"/>
      <c r="J102" s="72"/>
      <c r="K102" s="72"/>
      <c r="L102" s="72"/>
      <c r="M102" s="72"/>
    </row>
    <row r="103" spans="7:13" customFormat="1" x14ac:dyDescent="0.35">
      <c r="G103" s="76"/>
      <c r="J103" s="72"/>
      <c r="K103" s="72"/>
      <c r="L103" s="72"/>
      <c r="M103" s="72"/>
    </row>
    <row r="104" spans="7:13" customFormat="1" x14ac:dyDescent="0.35">
      <c r="G104" s="76"/>
      <c r="J104" s="72"/>
      <c r="K104" s="72"/>
      <c r="L104" s="72"/>
      <c r="M104" s="72"/>
    </row>
    <row r="105" spans="7:13" customFormat="1" x14ac:dyDescent="0.35">
      <c r="G105" s="76"/>
      <c r="J105" s="72"/>
      <c r="K105" s="72"/>
      <c r="L105" s="72"/>
      <c r="M105" s="72"/>
    </row>
    <row r="106" spans="7:13" customFormat="1" x14ac:dyDescent="0.35">
      <c r="G106" s="76"/>
      <c r="J106" s="72"/>
      <c r="K106" s="72"/>
      <c r="L106" s="72"/>
      <c r="M106" s="72"/>
    </row>
    <row r="107" spans="7:13" customFormat="1" x14ac:dyDescent="0.35">
      <c r="G107" s="76"/>
      <c r="J107" s="72"/>
      <c r="K107" s="72"/>
      <c r="L107" s="72"/>
      <c r="M107" s="72"/>
    </row>
    <row r="108" spans="7:13" customFormat="1" x14ac:dyDescent="0.35">
      <c r="G108" s="76"/>
      <c r="J108" s="72"/>
      <c r="K108" s="72"/>
      <c r="L108" s="72"/>
      <c r="M108" s="72"/>
    </row>
    <row r="109" spans="7:13" customFormat="1" x14ac:dyDescent="0.35">
      <c r="G109" s="76"/>
      <c r="J109" s="72"/>
      <c r="K109" s="72"/>
      <c r="L109" s="72"/>
      <c r="M109" s="72"/>
    </row>
    <row r="110" spans="7:13" customFormat="1" x14ac:dyDescent="0.35">
      <c r="G110" s="76"/>
      <c r="J110" s="72"/>
      <c r="K110" s="72"/>
      <c r="L110" s="72"/>
      <c r="M110" s="72"/>
    </row>
    <row r="111" spans="7:13" customFormat="1" x14ac:dyDescent="0.35">
      <c r="G111" s="76"/>
      <c r="J111" s="72"/>
      <c r="K111" s="72"/>
      <c r="L111" s="72"/>
      <c r="M111" s="72"/>
    </row>
    <row r="112" spans="7:13" customFormat="1" x14ac:dyDescent="0.35">
      <c r="G112" s="76"/>
      <c r="J112" s="72"/>
      <c r="K112" s="72"/>
      <c r="L112" s="72"/>
      <c r="M112" s="72"/>
    </row>
    <row r="113" spans="7:13" customFormat="1" x14ac:dyDescent="0.35">
      <c r="G113" s="76"/>
      <c r="J113" s="72"/>
      <c r="K113" s="72"/>
      <c r="L113" s="72"/>
      <c r="M113" s="72"/>
    </row>
    <row r="114" spans="7:13" customFormat="1" x14ac:dyDescent="0.35">
      <c r="G114" s="76"/>
      <c r="J114" s="72"/>
      <c r="K114" s="72"/>
      <c r="L114" s="72"/>
      <c r="M114" s="72"/>
    </row>
    <row r="115" spans="7:13" customFormat="1" x14ac:dyDescent="0.35">
      <c r="G115" s="76"/>
      <c r="J115" s="72"/>
      <c r="K115" s="72"/>
      <c r="L115" s="72"/>
      <c r="M115" s="72"/>
    </row>
    <row r="116" spans="7:13" customFormat="1" x14ac:dyDescent="0.35">
      <c r="G116" s="76"/>
      <c r="J116" s="72"/>
      <c r="K116" s="72"/>
      <c r="L116" s="72"/>
      <c r="M116" s="72"/>
    </row>
    <row r="117" spans="7:13" customFormat="1" x14ac:dyDescent="0.35">
      <c r="G117" s="76"/>
      <c r="J117" s="72"/>
      <c r="K117" s="72"/>
      <c r="L117" s="72"/>
      <c r="M117" s="72"/>
    </row>
    <row r="118" spans="7:13" customFormat="1" x14ac:dyDescent="0.35">
      <c r="G118" s="76"/>
      <c r="J118" s="72"/>
      <c r="K118" s="72"/>
      <c r="L118" s="72"/>
      <c r="M118" s="72"/>
    </row>
    <row r="119" spans="7:13" customFormat="1" x14ac:dyDescent="0.35">
      <c r="G119" s="76"/>
      <c r="J119" s="72"/>
      <c r="K119" s="72"/>
      <c r="L119" s="72"/>
      <c r="M119" s="72"/>
    </row>
    <row r="120" spans="7:13" customFormat="1" x14ac:dyDescent="0.35">
      <c r="G120" s="76"/>
      <c r="J120" s="72"/>
      <c r="K120" s="72"/>
      <c r="L120" s="72"/>
      <c r="M120" s="72"/>
    </row>
    <row r="121" spans="7:13" customFormat="1" x14ac:dyDescent="0.35">
      <c r="G121" s="76"/>
      <c r="J121" s="72"/>
      <c r="K121" s="72"/>
      <c r="L121" s="72"/>
      <c r="M121" s="72"/>
    </row>
    <row r="122" spans="7:13" customFormat="1" x14ac:dyDescent="0.35">
      <c r="G122" s="76"/>
      <c r="J122" s="72"/>
      <c r="K122" s="72"/>
      <c r="L122" s="72"/>
      <c r="M122" s="72"/>
    </row>
    <row r="123" spans="7:13" customFormat="1" x14ac:dyDescent="0.35">
      <c r="G123" s="76"/>
      <c r="J123" s="72"/>
      <c r="K123" s="72"/>
      <c r="L123" s="72"/>
      <c r="M123" s="72"/>
    </row>
    <row r="124" spans="7:13" customFormat="1" x14ac:dyDescent="0.35">
      <c r="G124" s="76"/>
      <c r="J124" s="72"/>
      <c r="K124" s="72"/>
      <c r="L124" s="72"/>
      <c r="M124" s="72"/>
    </row>
    <row r="125" spans="7:13" customFormat="1" x14ac:dyDescent="0.35">
      <c r="G125" s="76"/>
      <c r="J125" s="72"/>
      <c r="K125" s="72"/>
      <c r="L125" s="72"/>
      <c r="M125" s="72"/>
    </row>
    <row r="126" spans="7:13" customFormat="1" x14ac:dyDescent="0.35">
      <c r="G126" s="76"/>
      <c r="J126" s="72"/>
      <c r="K126" s="72"/>
      <c r="L126" s="72"/>
      <c r="M126" s="72"/>
    </row>
    <row r="127" spans="7:13" customFormat="1" x14ac:dyDescent="0.35">
      <c r="G127" s="76"/>
      <c r="J127" s="72"/>
      <c r="K127" s="72"/>
      <c r="L127" s="72"/>
      <c r="M127" s="72"/>
    </row>
    <row r="128" spans="7:13" customFormat="1" x14ac:dyDescent="0.35">
      <c r="G128" s="76"/>
      <c r="J128" s="72"/>
      <c r="K128" s="72"/>
      <c r="L128" s="72"/>
      <c r="M128" s="72"/>
    </row>
    <row r="129" spans="7:13" customFormat="1" x14ac:dyDescent="0.35">
      <c r="G129" s="76"/>
      <c r="J129" s="72"/>
      <c r="K129" s="72"/>
      <c r="L129" s="72"/>
      <c r="M129" s="72"/>
    </row>
    <row r="130" spans="7:13" customFormat="1" x14ac:dyDescent="0.35">
      <c r="G130" s="76"/>
      <c r="J130" s="72"/>
      <c r="K130" s="72"/>
      <c r="L130" s="72"/>
      <c r="M130" s="72"/>
    </row>
    <row r="131" spans="7:13" customFormat="1" x14ac:dyDescent="0.35">
      <c r="G131" s="76"/>
      <c r="J131" s="72"/>
      <c r="K131" s="72"/>
      <c r="L131" s="72"/>
      <c r="M131" s="72"/>
    </row>
    <row r="132" spans="7:13" customFormat="1" x14ac:dyDescent="0.35">
      <c r="G132" s="76"/>
      <c r="J132" s="72"/>
      <c r="K132" s="72"/>
      <c r="L132" s="72"/>
      <c r="M132" s="72"/>
    </row>
    <row r="133" spans="7:13" customFormat="1" x14ac:dyDescent="0.35">
      <c r="G133" s="76"/>
      <c r="J133" s="72"/>
      <c r="K133" s="72"/>
      <c r="L133" s="72"/>
      <c r="M133" s="72"/>
    </row>
    <row r="134" spans="7:13" customFormat="1" x14ac:dyDescent="0.35">
      <c r="G134" s="76"/>
      <c r="J134" s="72"/>
      <c r="K134" s="72"/>
      <c r="L134" s="72"/>
      <c r="M134" s="72"/>
    </row>
    <row r="135" spans="7:13" customFormat="1" x14ac:dyDescent="0.35">
      <c r="G135" s="76"/>
      <c r="J135" s="72"/>
      <c r="K135" s="72"/>
      <c r="L135" s="72"/>
      <c r="M135" s="72"/>
    </row>
    <row r="136" spans="7:13" customFormat="1" x14ac:dyDescent="0.35">
      <c r="G136" s="76"/>
      <c r="J136" s="72"/>
      <c r="K136" s="72"/>
      <c r="L136" s="72"/>
      <c r="M136" s="72"/>
    </row>
    <row r="137" spans="7:13" customFormat="1" x14ac:dyDescent="0.35">
      <c r="G137" s="76"/>
      <c r="J137" s="72"/>
      <c r="K137" s="72"/>
      <c r="L137" s="72"/>
      <c r="M137" s="72"/>
    </row>
    <row r="138" spans="7:13" customFormat="1" x14ac:dyDescent="0.35">
      <c r="G138" s="76"/>
      <c r="J138" s="72"/>
      <c r="K138" s="72"/>
      <c r="L138" s="72"/>
      <c r="M138" s="72"/>
    </row>
    <row r="139" spans="7:13" customFormat="1" x14ac:dyDescent="0.35">
      <c r="G139" s="76"/>
      <c r="J139" s="72"/>
      <c r="K139" s="72"/>
      <c r="L139" s="72"/>
      <c r="M139" s="72"/>
    </row>
    <row r="140" spans="7:13" customFormat="1" x14ac:dyDescent="0.35">
      <c r="G140" s="76"/>
      <c r="J140" s="72"/>
      <c r="K140" s="72"/>
      <c r="L140" s="72"/>
      <c r="M140" s="72"/>
    </row>
    <row r="141" spans="7:13" customFormat="1" x14ac:dyDescent="0.35">
      <c r="G141" s="76"/>
      <c r="J141" s="72"/>
      <c r="K141" s="72"/>
      <c r="L141" s="72"/>
      <c r="M141" s="72"/>
    </row>
    <row r="142" spans="7:13" customFormat="1" x14ac:dyDescent="0.35">
      <c r="G142" s="76"/>
      <c r="J142" s="72"/>
      <c r="K142" s="72"/>
      <c r="L142" s="72"/>
      <c r="M142" s="72"/>
    </row>
    <row r="143" spans="7:13" customFormat="1" x14ac:dyDescent="0.35">
      <c r="G143" s="76"/>
      <c r="J143" s="72"/>
      <c r="K143" s="72"/>
      <c r="L143" s="72"/>
      <c r="M143" s="72"/>
    </row>
    <row r="144" spans="7:13" customFormat="1" x14ac:dyDescent="0.35">
      <c r="G144" s="76"/>
      <c r="J144" s="72"/>
      <c r="K144" s="72"/>
      <c r="L144" s="72"/>
      <c r="M144" s="72"/>
    </row>
    <row r="145" spans="7:13" customFormat="1" x14ac:dyDescent="0.35">
      <c r="G145" s="76"/>
      <c r="J145" s="72"/>
      <c r="K145" s="72"/>
      <c r="L145" s="72"/>
      <c r="M145" s="72"/>
    </row>
    <row r="146" spans="7:13" customFormat="1" x14ac:dyDescent="0.35">
      <c r="G146" s="76"/>
      <c r="J146" s="72"/>
      <c r="K146" s="72"/>
      <c r="L146" s="72"/>
      <c r="M146" s="72"/>
    </row>
    <row r="147" spans="7:13" customFormat="1" x14ac:dyDescent="0.35">
      <c r="G147" s="76"/>
      <c r="J147" s="72"/>
      <c r="K147" s="72"/>
      <c r="L147" s="72"/>
      <c r="M147" s="72"/>
    </row>
    <row r="148" spans="7:13" customFormat="1" x14ac:dyDescent="0.35">
      <c r="G148" s="76"/>
      <c r="J148" s="72"/>
      <c r="K148" s="72"/>
      <c r="L148" s="72"/>
      <c r="M148" s="72"/>
    </row>
    <row r="149" spans="7:13" customFormat="1" x14ac:dyDescent="0.35">
      <c r="G149" s="76"/>
      <c r="J149" s="72"/>
      <c r="K149" s="72"/>
      <c r="L149" s="72"/>
      <c r="M149" s="72"/>
    </row>
    <row r="150" spans="7:13" customFormat="1" x14ac:dyDescent="0.35">
      <c r="G150" s="76"/>
      <c r="J150" s="72"/>
      <c r="K150" s="72"/>
      <c r="L150" s="72"/>
      <c r="M150" s="72"/>
    </row>
    <row r="151" spans="7:13" customFormat="1" x14ac:dyDescent="0.35">
      <c r="G151" s="76"/>
      <c r="J151" s="72"/>
      <c r="K151" s="72"/>
      <c r="L151" s="72"/>
      <c r="M151" s="72"/>
    </row>
    <row r="152" spans="7:13" customFormat="1" x14ac:dyDescent="0.35">
      <c r="G152" s="76"/>
      <c r="J152" s="72"/>
      <c r="K152" s="72"/>
      <c r="L152" s="72"/>
      <c r="M152" s="72"/>
    </row>
    <row r="153" spans="7:13" customFormat="1" x14ac:dyDescent="0.35">
      <c r="G153" s="76"/>
      <c r="J153" s="72"/>
      <c r="K153" s="72"/>
      <c r="L153" s="72"/>
      <c r="M153" s="72"/>
    </row>
    <row r="154" spans="7:13" customFormat="1" x14ac:dyDescent="0.35">
      <c r="G154" s="76"/>
      <c r="J154" s="72"/>
      <c r="K154" s="72"/>
      <c r="L154" s="72"/>
      <c r="M154" s="72"/>
    </row>
    <row r="155" spans="7:13" customFormat="1" x14ac:dyDescent="0.35">
      <c r="G155" s="76"/>
      <c r="J155" s="72"/>
      <c r="K155" s="72"/>
      <c r="L155" s="72"/>
      <c r="M155" s="72"/>
    </row>
    <row r="156" spans="7:13" customFormat="1" x14ac:dyDescent="0.35">
      <c r="G156" s="76"/>
      <c r="J156" s="72"/>
      <c r="K156" s="72"/>
      <c r="L156" s="72"/>
      <c r="M156" s="72"/>
    </row>
    <row r="157" spans="7:13" customFormat="1" x14ac:dyDescent="0.35">
      <c r="G157" s="76"/>
      <c r="J157" s="72"/>
      <c r="K157" s="72"/>
      <c r="L157" s="72"/>
      <c r="M157" s="72"/>
    </row>
    <row r="158" spans="7:13" customFormat="1" x14ac:dyDescent="0.35">
      <c r="G158" s="76"/>
      <c r="J158" s="72"/>
      <c r="K158" s="72"/>
      <c r="L158" s="72"/>
      <c r="M158" s="72"/>
    </row>
    <row r="159" spans="7:13" customFormat="1" x14ac:dyDescent="0.35">
      <c r="G159" s="76"/>
      <c r="J159" s="72"/>
      <c r="K159" s="72"/>
      <c r="L159" s="72"/>
      <c r="M159" s="72"/>
    </row>
    <row r="160" spans="7:13" customFormat="1" x14ac:dyDescent="0.35">
      <c r="G160" s="76"/>
      <c r="J160" s="72"/>
      <c r="K160" s="72"/>
      <c r="L160" s="72"/>
      <c r="M160" s="72"/>
    </row>
    <row r="161" spans="7:13" customFormat="1" x14ac:dyDescent="0.35">
      <c r="G161" s="76"/>
      <c r="J161" s="72"/>
      <c r="K161" s="72"/>
      <c r="L161" s="72"/>
      <c r="M161" s="72"/>
    </row>
    <row r="162" spans="7:13" customFormat="1" x14ac:dyDescent="0.35">
      <c r="G162" s="76"/>
      <c r="J162" s="72"/>
      <c r="K162" s="72"/>
      <c r="L162" s="72"/>
      <c r="M162" s="72"/>
    </row>
    <row r="163" spans="7:13" customFormat="1" x14ac:dyDescent="0.35">
      <c r="G163" s="76"/>
      <c r="J163" s="72"/>
      <c r="K163" s="72"/>
      <c r="L163" s="72"/>
      <c r="M163" s="72"/>
    </row>
    <row r="164" spans="7:13" customFormat="1" x14ac:dyDescent="0.35">
      <c r="G164" s="76"/>
      <c r="J164" s="72"/>
      <c r="K164" s="72"/>
      <c r="L164" s="72"/>
      <c r="M164" s="72"/>
    </row>
    <row r="165" spans="7:13" customFormat="1" x14ac:dyDescent="0.35">
      <c r="G165" s="76"/>
      <c r="J165" s="72"/>
      <c r="K165" s="72"/>
      <c r="L165" s="72"/>
      <c r="M165" s="72"/>
    </row>
    <row r="166" spans="7:13" customFormat="1" x14ac:dyDescent="0.35">
      <c r="G166" s="76"/>
      <c r="J166" s="72"/>
      <c r="K166" s="72"/>
      <c r="L166" s="72"/>
      <c r="M166" s="72"/>
    </row>
    <row r="167" spans="7:13" customFormat="1" x14ac:dyDescent="0.35">
      <c r="G167" s="76"/>
      <c r="J167" s="72"/>
      <c r="K167" s="72"/>
      <c r="L167" s="72"/>
      <c r="M167" s="72"/>
    </row>
    <row r="168" spans="7:13" customFormat="1" x14ac:dyDescent="0.35">
      <c r="G168" s="76"/>
      <c r="J168" s="72"/>
      <c r="K168" s="72"/>
      <c r="L168" s="72"/>
      <c r="M168" s="72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N73"/>
  <sheetViews>
    <sheetView tabSelected="1" zoomScale="110" zoomScaleNormal="110" workbookViewId="0">
      <pane ySplit="6" topLeftCell="A7" activePane="bottomLeft" state="frozen"/>
      <selection activeCell="G3" sqref="G3"/>
      <selection pane="bottomLeft" activeCell="E13" sqref="E13"/>
    </sheetView>
  </sheetViews>
  <sheetFormatPr defaultColWidth="9.08984375" defaultRowHeight="14.5" x14ac:dyDescent="0.35"/>
  <cols>
    <col min="1" max="1" width="10.08984375" style="3" customWidth="1"/>
    <col min="2" max="2" width="18.7265625" style="3" customWidth="1"/>
    <col min="3" max="3" width="9.81640625" style="3" customWidth="1"/>
    <col min="4" max="4" width="11.81640625" style="3" customWidth="1"/>
    <col min="5" max="5" width="9.81640625" style="3" customWidth="1"/>
    <col min="6" max="6" width="7.7265625" style="73" customWidth="1"/>
    <col min="7" max="7" width="8.08984375" style="73" customWidth="1"/>
    <col min="8" max="8" width="20" style="73" bestFit="1" customWidth="1"/>
    <col min="9" max="9" width="10.6328125" style="73" bestFit="1" customWidth="1"/>
    <col min="10" max="10" width="8.26953125" style="73" customWidth="1"/>
    <col min="11" max="11" width="9.08984375" style="73"/>
    <col min="12" max="12" width="15.36328125" style="73" customWidth="1"/>
    <col min="13" max="13" width="39.6328125" style="3" customWidth="1"/>
    <col min="14" max="16384" width="9.08984375" style="3"/>
  </cols>
  <sheetData>
    <row r="1" spans="1:14" x14ac:dyDescent="0.35">
      <c r="A1" s="12"/>
      <c r="B1" s="12"/>
      <c r="C1" s="2" t="s">
        <v>0</v>
      </c>
      <c r="D1" s="2" t="s">
        <v>1</v>
      </c>
      <c r="E1" s="121" t="s">
        <v>19</v>
      </c>
      <c r="F1" s="122"/>
      <c r="G1" s="123"/>
      <c r="H1" s="78" t="s">
        <v>30</v>
      </c>
      <c r="I1" s="63" t="s">
        <v>33</v>
      </c>
      <c r="J1" s="64" t="s">
        <v>2</v>
      </c>
      <c r="K1" s="65" t="s">
        <v>3</v>
      </c>
      <c r="L1" s="63" t="s">
        <v>4</v>
      </c>
      <c r="M1" s="23"/>
    </row>
    <row r="2" spans="1:14" x14ac:dyDescent="0.35">
      <c r="A2" s="12"/>
      <c r="B2" s="12"/>
      <c r="C2" s="11" t="s">
        <v>16</v>
      </c>
      <c r="D2" s="99">
        <v>22</v>
      </c>
      <c r="E2" s="127" t="str">
        <f>'2021-22 Summary'!C2</f>
        <v>TUTR</v>
      </c>
      <c r="F2" s="127"/>
      <c r="G2" s="127"/>
      <c r="H2" s="13">
        <f>'2021-22 Summary'!D2</f>
        <v>0.126</v>
      </c>
      <c r="I2" s="5">
        <f>SUM(I7:I42)</f>
        <v>6.6666666666666666E-2</v>
      </c>
      <c r="J2" s="14">
        <f>SUM(J7:J42)</f>
        <v>12.5</v>
      </c>
      <c r="K2" s="15">
        <f>SUM(K7:K42)</f>
        <v>0.41666666666666663</v>
      </c>
      <c r="L2" s="15">
        <f>J2/I2</f>
        <v>187.5</v>
      </c>
    </row>
    <row r="3" spans="1:14" ht="19.5" customHeight="1" x14ac:dyDescent="0.35">
      <c r="A3" s="125"/>
      <c r="B3" s="126"/>
      <c r="C3" s="126"/>
      <c r="D3" s="126"/>
      <c r="E3" s="31"/>
      <c r="F3" s="119" t="s">
        <v>42</v>
      </c>
      <c r="G3" s="119"/>
      <c r="H3" s="120"/>
      <c r="I3" s="5">
        <f>'2021-22 Summary'!D2-'Summer 21'!K2-'Fall 21'!J2-'Spring 22'!I2</f>
        <v>-7.3333333333333306E-3</v>
      </c>
      <c r="J3" s="16"/>
      <c r="K3" s="17"/>
      <c r="L3" s="17"/>
    </row>
    <row r="4" spans="1:14" ht="19.5" customHeight="1" x14ac:dyDescent="0.35">
      <c r="A4" s="12" t="s">
        <v>6</v>
      </c>
      <c r="B4" s="1" t="s">
        <v>63</v>
      </c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1" t="s">
        <v>61</v>
      </c>
    </row>
    <row r="5" spans="1:14" ht="19.5" customHeight="1" x14ac:dyDescent="0.3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17"/>
    </row>
    <row r="6" spans="1:14" ht="72.5" x14ac:dyDescent="0.35">
      <c r="A6" s="52" t="s">
        <v>35</v>
      </c>
      <c r="B6" s="52" t="s">
        <v>27</v>
      </c>
      <c r="C6" s="25" t="s">
        <v>7</v>
      </c>
      <c r="D6" s="25" t="s">
        <v>57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35">
      <c r="A7" s="54" t="s">
        <v>62</v>
      </c>
      <c r="B7" s="54" t="s">
        <v>64</v>
      </c>
      <c r="C7" s="54">
        <v>35</v>
      </c>
      <c r="D7" s="34">
        <v>10</v>
      </c>
      <c r="E7" s="54">
        <v>1</v>
      </c>
      <c r="F7" s="70">
        <f t="shared" ref="F7:F40" si="0">D7*E7</f>
        <v>10</v>
      </c>
      <c r="G7" s="86">
        <v>0.5</v>
      </c>
      <c r="H7" s="86">
        <v>0.5</v>
      </c>
      <c r="I7" s="69">
        <f t="shared" ref="I7" si="1">H7*E7/15</f>
        <v>3.3333333333333333E-2</v>
      </c>
      <c r="J7" s="70">
        <f t="shared" ref="J7" si="2">(F7*G7)</f>
        <v>5</v>
      </c>
      <c r="K7" s="71">
        <f>J7/30</f>
        <v>0.16666666666666666</v>
      </c>
      <c r="L7" s="69">
        <f t="shared" ref="L7" si="3">J7/I7</f>
        <v>150</v>
      </c>
      <c r="M7" s="56"/>
    </row>
    <row r="8" spans="1:14" ht="15.75" customHeight="1" x14ac:dyDescent="0.35">
      <c r="A8" s="54" t="s">
        <v>62</v>
      </c>
      <c r="B8" s="54" t="s">
        <v>65</v>
      </c>
      <c r="C8" s="54">
        <v>35</v>
      </c>
      <c r="D8" s="34">
        <v>15</v>
      </c>
      <c r="E8" s="54">
        <v>1</v>
      </c>
      <c r="F8" s="70">
        <f t="shared" si="0"/>
        <v>15</v>
      </c>
      <c r="G8" s="86">
        <v>0.5</v>
      </c>
      <c r="H8" s="86">
        <v>0.5</v>
      </c>
      <c r="I8" s="69">
        <f t="shared" ref="I8:I42" si="4">H8*E8/15</f>
        <v>3.3333333333333333E-2</v>
      </c>
      <c r="J8" s="70">
        <f t="shared" ref="J8:J42" si="5">(F8*G8)</f>
        <v>7.5</v>
      </c>
      <c r="K8" s="71">
        <f t="shared" ref="K8:K42" si="6">J8/30</f>
        <v>0.25</v>
      </c>
      <c r="L8" s="69">
        <f t="shared" ref="L8:L42" si="7">J8/I8</f>
        <v>225</v>
      </c>
      <c r="M8" s="56"/>
    </row>
    <row r="9" spans="1:14" ht="15.75" customHeight="1" x14ac:dyDescent="0.35">
      <c r="A9" s="54"/>
      <c r="B9" s="54"/>
      <c r="C9" s="54"/>
      <c r="D9" s="34"/>
      <c r="E9" s="54"/>
      <c r="F9" s="70">
        <f t="shared" si="0"/>
        <v>0</v>
      </c>
      <c r="G9" s="86"/>
      <c r="H9" s="87"/>
      <c r="I9" s="69">
        <f t="shared" si="4"/>
        <v>0</v>
      </c>
      <c r="J9" s="70">
        <f t="shared" si="5"/>
        <v>0</v>
      </c>
      <c r="K9" s="71">
        <f t="shared" si="6"/>
        <v>0</v>
      </c>
      <c r="L9" s="69" t="e">
        <f t="shared" si="7"/>
        <v>#DIV/0!</v>
      </c>
      <c r="M9" s="56"/>
    </row>
    <row r="10" spans="1:14" ht="15.75" customHeight="1" x14ac:dyDescent="0.35">
      <c r="A10" s="54"/>
      <c r="B10" s="54"/>
      <c r="C10" s="54"/>
      <c r="D10" s="54"/>
      <c r="E10" s="54"/>
      <c r="F10" s="70">
        <f t="shared" si="0"/>
        <v>0</v>
      </c>
      <c r="G10" s="86"/>
      <c r="H10" s="86"/>
      <c r="I10" s="69">
        <f t="shared" si="4"/>
        <v>0</v>
      </c>
      <c r="J10" s="70">
        <f t="shared" si="5"/>
        <v>0</v>
      </c>
      <c r="K10" s="71">
        <f t="shared" si="6"/>
        <v>0</v>
      </c>
      <c r="L10" s="69" t="e">
        <f t="shared" si="7"/>
        <v>#DIV/0!</v>
      </c>
      <c r="M10" s="56"/>
    </row>
    <row r="11" spans="1:14" ht="15.75" customHeight="1" x14ac:dyDescent="0.35">
      <c r="A11" s="54"/>
      <c r="B11" s="54"/>
      <c r="C11" s="54"/>
      <c r="D11" s="54"/>
      <c r="E11" s="54"/>
      <c r="F11" s="70">
        <f t="shared" si="0"/>
        <v>0</v>
      </c>
      <c r="G11" s="86"/>
      <c r="H11" s="86"/>
      <c r="I11" s="69">
        <f t="shared" si="4"/>
        <v>0</v>
      </c>
      <c r="J11" s="70">
        <f t="shared" si="5"/>
        <v>0</v>
      </c>
      <c r="K11" s="71">
        <f t="shared" si="6"/>
        <v>0</v>
      </c>
      <c r="L11" s="69" t="e">
        <f t="shared" si="7"/>
        <v>#DIV/0!</v>
      </c>
      <c r="M11" s="56"/>
    </row>
    <row r="12" spans="1:14" ht="15.75" customHeight="1" x14ac:dyDescent="0.35">
      <c r="A12" s="36"/>
      <c r="B12" s="37"/>
      <c r="C12" s="54"/>
      <c r="D12" s="54"/>
      <c r="E12" s="54"/>
      <c r="F12" s="70">
        <f t="shared" si="0"/>
        <v>0</v>
      </c>
      <c r="G12" s="86"/>
      <c r="H12" s="86"/>
      <c r="I12" s="69">
        <f t="shared" si="4"/>
        <v>0</v>
      </c>
      <c r="J12" s="70">
        <f t="shared" si="5"/>
        <v>0</v>
      </c>
      <c r="K12" s="71">
        <f t="shared" si="6"/>
        <v>0</v>
      </c>
      <c r="L12" s="69" t="e">
        <f t="shared" si="7"/>
        <v>#DIV/0!</v>
      </c>
      <c r="M12" s="56"/>
    </row>
    <row r="13" spans="1:14" ht="15.75" customHeight="1" x14ac:dyDescent="0.35">
      <c r="A13" s="38"/>
      <c r="B13" s="39"/>
      <c r="C13" s="54"/>
      <c r="D13" s="54"/>
      <c r="E13" s="54"/>
      <c r="F13" s="70">
        <f t="shared" si="0"/>
        <v>0</v>
      </c>
      <c r="G13" s="86"/>
      <c r="H13" s="86"/>
      <c r="I13" s="69">
        <f t="shared" si="4"/>
        <v>0</v>
      </c>
      <c r="J13" s="70">
        <f t="shared" si="5"/>
        <v>0</v>
      </c>
      <c r="K13" s="71">
        <f t="shared" si="6"/>
        <v>0</v>
      </c>
      <c r="L13" s="69" t="e">
        <f t="shared" si="7"/>
        <v>#DIV/0!</v>
      </c>
      <c r="M13" s="56"/>
    </row>
    <row r="14" spans="1:14" ht="15.75" customHeight="1" x14ac:dyDescent="0.35">
      <c r="A14" s="38"/>
      <c r="B14" s="39"/>
      <c r="C14" s="54"/>
      <c r="D14" s="54"/>
      <c r="E14" s="54"/>
      <c r="F14" s="70">
        <f t="shared" si="0"/>
        <v>0</v>
      </c>
      <c r="G14" s="86"/>
      <c r="H14" s="86"/>
      <c r="I14" s="69">
        <f t="shared" si="4"/>
        <v>0</v>
      </c>
      <c r="J14" s="70">
        <f t="shared" si="5"/>
        <v>0</v>
      </c>
      <c r="K14" s="71">
        <f t="shared" si="6"/>
        <v>0</v>
      </c>
      <c r="L14" s="69" t="e">
        <f t="shared" si="7"/>
        <v>#DIV/0!</v>
      </c>
      <c r="M14" s="56"/>
    </row>
    <row r="15" spans="1:14" ht="15.75" customHeight="1" x14ac:dyDescent="0.35">
      <c r="A15" s="38"/>
      <c r="B15" s="39"/>
      <c r="C15" s="54"/>
      <c r="D15" s="54"/>
      <c r="E15" s="54"/>
      <c r="F15" s="70">
        <f t="shared" si="0"/>
        <v>0</v>
      </c>
      <c r="G15" s="86"/>
      <c r="H15" s="86"/>
      <c r="I15" s="69">
        <f t="shared" si="4"/>
        <v>0</v>
      </c>
      <c r="J15" s="70">
        <f t="shared" si="5"/>
        <v>0</v>
      </c>
      <c r="K15" s="71">
        <f t="shared" si="6"/>
        <v>0</v>
      </c>
      <c r="L15" s="69" t="e">
        <f t="shared" si="7"/>
        <v>#DIV/0!</v>
      </c>
      <c r="M15" s="56"/>
    </row>
    <row r="16" spans="1:14" ht="15.75" customHeight="1" x14ac:dyDescent="0.35">
      <c r="A16" s="38"/>
      <c r="B16" s="39"/>
      <c r="C16" s="54"/>
      <c r="D16" s="54"/>
      <c r="E16" s="54"/>
      <c r="F16" s="70">
        <f t="shared" si="0"/>
        <v>0</v>
      </c>
      <c r="G16" s="86"/>
      <c r="H16" s="86"/>
      <c r="I16" s="69">
        <f t="shared" si="4"/>
        <v>0</v>
      </c>
      <c r="J16" s="70">
        <f t="shared" si="5"/>
        <v>0</v>
      </c>
      <c r="K16" s="71">
        <f t="shared" si="6"/>
        <v>0</v>
      </c>
      <c r="L16" s="69" t="e">
        <f t="shared" si="7"/>
        <v>#DIV/0!</v>
      </c>
      <c r="M16" s="56"/>
    </row>
    <row r="17" spans="1:13" ht="15.75" customHeight="1" x14ac:dyDescent="0.35">
      <c r="A17" s="38"/>
      <c r="B17" s="39"/>
      <c r="C17" s="54"/>
      <c r="D17" s="54"/>
      <c r="E17" s="54"/>
      <c r="F17" s="70">
        <f t="shared" si="0"/>
        <v>0</v>
      </c>
      <c r="G17" s="86"/>
      <c r="H17" s="86"/>
      <c r="I17" s="69">
        <f t="shared" si="4"/>
        <v>0</v>
      </c>
      <c r="J17" s="70">
        <f t="shared" si="5"/>
        <v>0</v>
      </c>
      <c r="K17" s="71">
        <f t="shared" si="6"/>
        <v>0</v>
      </c>
      <c r="L17" s="69" t="e">
        <f t="shared" si="7"/>
        <v>#DIV/0!</v>
      </c>
      <c r="M17" s="56"/>
    </row>
    <row r="18" spans="1:13" ht="15.75" customHeight="1" x14ac:dyDescent="0.35">
      <c r="A18" s="38"/>
      <c r="B18" s="39"/>
      <c r="C18" s="54"/>
      <c r="D18" s="54"/>
      <c r="E18" s="54"/>
      <c r="F18" s="70">
        <f t="shared" si="0"/>
        <v>0</v>
      </c>
      <c r="G18" s="86"/>
      <c r="H18" s="86"/>
      <c r="I18" s="69">
        <f t="shared" si="4"/>
        <v>0</v>
      </c>
      <c r="J18" s="70">
        <f t="shared" si="5"/>
        <v>0</v>
      </c>
      <c r="K18" s="71">
        <f t="shared" si="6"/>
        <v>0</v>
      </c>
      <c r="L18" s="69" t="e">
        <f t="shared" si="7"/>
        <v>#DIV/0!</v>
      </c>
      <c r="M18" s="56"/>
    </row>
    <row r="19" spans="1:13" ht="15.75" customHeight="1" x14ac:dyDescent="0.35">
      <c r="A19" s="38"/>
      <c r="B19" s="39"/>
      <c r="C19" s="54"/>
      <c r="D19" s="54"/>
      <c r="E19" s="54"/>
      <c r="F19" s="70">
        <f t="shared" si="0"/>
        <v>0</v>
      </c>
      <c r="G19" s="86"/>
      <c r="H19" s="86"/>
      <c r="I19" s="69">
        <f t="shared" si="4"/>
        <v>0</v>
      </c>
      <c r="J19" s="70">
        <f t="shared" si="5"/>
        <v>0</v>
      </c>
      <c r="K19" s="71">
        <f t="shared" si="6"/>
        <v>0</v>
      </c>
      <c r="L19" s="69" t="e">
        <f t="shared" si="7"/>
        <v>#DIV/0!</v>
      </c>
      <c r="M19" s="56"/>
    </row>
    <row r="20" spans="1:13" ht="15.75" customHeight="1" x14ac:dyDescent="0.35">
      <c r="A20" s="38"/>
      <c r="B20" s="39"/>
      <c r="C20" s="54"/>
      <c r="D20" s="54"/>
      <c r="E20" s="54"/>
      <c r="F20" s="70">
        <f t="shared" si="0"/>
        <v>0</v>
      </c>
      <c r="G20" s="86"/>
      <c r="H20" s="86"/>
      <c r="I20" s="69">
        <f t="shared" si="4"/>
        <v>0</v>
      </c>
      <c r="J20" s="70">
        <f t="shared" si="5"/>
        <v>0</v>
      </c>
      <c r="K20" s="71">
        <f t="shared" si="6"/>
        <v>0</v>
      </c>
      <c r="L20" s="69" t="e">
        <f t="shared" si="7"/>
        <v>#DIV/0!</v>
      </c>
      <c r="M20" s="56"/>
    </row>
    <row r="21" spans="1:13" ht="15.75" customHeight="1" x14ac:dyDescent="0.35">
      <c r="A21" s="38"/>
      <c r="B21" s="39"/>
      <c r="C21" s="54"/>
      <c r="D21" s="54"/>
      <c r="E21" s="54"/>
      <c r="F21" s="70">
        <f t="shared" si="0"/>
        <v>0</v>
      </c>
      <c r="G21" s="86"/>
      <c r="H21" s="86"/>
      <c r="I21" s="69">
        <f t="shared" si="4"/>
        <v>0</v>
      </c>
      <c r="J21" s="70">
        <f t="shared" si="5"/>
        <v>0</v>
      </c>
      <c r="K21" s="71">
        <f t="shared" si="6"/>
        <v>0</v>
      </c>
      <c r="L21" s="69" t="e">
        <f t="shared" si="7"/>
        <v>#DIV/0!</v>
      </c>
      <c r="M21" s="56"/>
    </row>
    <row r="22" spans="1:13" ht="15.75" customHeight="1" x14ac:dyDescent="0.35">
      <c r="A22" s="38"/>
      <c r="B22" s="39"/>
      <c r="C22" s="54"/>
      <c r="D22" s="54"/>
      <c r="E22" s="54"/>
      <c r="F22" s="70">
        <f t="shared" si="0"/>
        <v>0</v>
      </c>
      <c r="G22" s="86"/>
      <c r="H22" s="86"/>
      <c r="I22" s="69">
        <f t="shared" si="4"/>
        <v>0</v>
      </c>
      <c r="J22" s="70">
        <f t="shared" si="5"/>
        <v>0</v>
      </c>
      <c r="K22" s="71">
        <f t="shared" si="6"/>
        <v>0</v>
      </c>
      <c r="L22" s="69" t="e">
        <f t="shared" si="7"/>
        <v>#DIV/0!</v>
      </c>
      <c r="M22" s="56"/>
    </row>
    <row r="23" spans="1:13" ht="15.75" customHeight="1" x14ac:dyDescent="0.35">
      <c r="A23" s="36"/>
      <c r="B23" s="37"/>
      <c r="C23" s="54"/>
      <c r="D23" s="54"/>
      <c r="E23" s="54"/>
      <c r="F23" s="70">
        <f t="shared" si="0"/>
        <v>0</v>
      </c>
      <c r="G23" s="86"/>
      <c r="H23" s="86"/>
      <c r="I23" s="69">
        <f t="shared" si="4"/>
        <v>0</v>
      </c>
      <c r="J23" s="70">
        <f t="shared" si="5"/>
        <v>0</v>
      </c>
      <c r="K23" s="71">
        <f t="shared" si="6"/>
        <v>0</v>
      </c>
      <c r="L23" s="69" t="e">
        <f t="shared" si="7"/>
        <v>#DIV/0!</v>
      </c>
      <c r="M23" s="56"/>
    </row>
    <row r="24" spans="1:13" ht="15.75" customHeight="1" x14ac:dyDescent="0.35">
      <c r="A24" s="36"/>
      <c r="B24" s="37"/>
      <c r="C24" s="54"/>
      <c r="D24" s="54"/>
      <c r="E24" s="54"/>
      <c r="F24" s="70">
        <f t="shared" si="0"/>
        <v>0</v>
      </c>
      <c r="G24" s="86"/>
      <c r="H24" s="86"/>
      <c r="I24" s="69">
        <f t="shared" si="4"/>
        <v>0</v>
      </c>
      <c r="J24" s="70">
        <f t="shared" si="5"/>
        <v>0</v>
      </c>
      <c r="K24" s="71">
        <f t="shared" si="6"/>
        <v>0</v>
      </c>
      <c r="L24" s="69" t="e">
        <f t="shared" si="7"/>
        <v>#DIV/0!</v>
      </c>
      <c r="M24" s="56"/>
    </row>
    <row r="25" spans="1:13" ht="15.75" customHeight="1" x14ac:dyDescent="0.35">
      <c r="A25" s="38"/>
      <c r="B25" s="39"/>
      <c r="C25" s="54"/>
      <c r="D25" s="54"/>
      <c r="E25" s="54"/>
      <c r="F25" s="70">
        <f t="shared" si="0"/>
        <v>0</v>
      </c>
      <c r="G25" s="86"/>
      <c r="H25" s="86"/>
      <c r="I25" s="69">
        <f t="shared" si="4"/>
        <v>0</v>
      </c>
      <c r="J25" s="70">
        <f t="shared" si="5"/>
        <v>0</v>
      </c>
      <c r="K25" s="71">
        <f t="shared" si="6"/>
        <v>0</v>
      </c>
      <c r="L25" s="69" t="e">
        <f t="shared" si="7"/>
        <v>#DIV/0!</v>
      </c>
      <c r="M25" s="56"/>
    </row>
    <row r="26" spans="1:13" ht="15.75" customHeight="1" x14ac:dyDescent="0.35">
      <c r="A26" s="36"/>
      <c r="B26" s="37"/>
      <c r="C26" s="54"/>
      <c r="D26" s="54"/>
      <c r="E26" s="54"/>
      <c r="F26" s="70">
        <f t="shared" si="0"/>
        <v>0</v>
      </c>
      <c r="G26" s="86"/>
      <c r="H26" s="86"/>
      <c r="I26" s="69">
        <f t="shared" si="4"/>
        <v>0</v>
      </c>
      <c r="J26" s="70">
        <f t="shared" si="5"/>
        <v>0</v>
      </c>
      <c r="K26" s="71">
        <f t="shared" si="6"/>
        <v>0</v>
      </c>
      <c r="L26" s="69" t="e">
        <f t="shared" si="7"/>
        <v>#DIV/0!</v>
      </c>
      <c r="M26" s="56"/>
    </row>
    <row r="27" spans="1:13" ht="15.75" customHeight="1" x14ac:dyDescent="0.35">
      <c r="A27" s="36"/>
      <c r="B27" s="37"/>
      <c r="C27" s="54"/>
      <c r="D27" s="54"/>
      <c r="E27" s="54"/>
      <c r="F27" s="70">
        <f t="shared" si="0"/>
        <v>0</v>
      </c>
      <c r="G27" s="86"/>
      <c r="H27" s="86"/>
      <c r="I27" s="69">
        <f t="shared" si="4"/>
        <v>0</v>
      </c>
      <c r="J27" s="70">
        <f t="shared" si="5"/>
        <v>0</v>
      </c>
      <c r="K27" s="71">
        <f t="shared" si="6"/>
        <v>0</v>
      </c>
      <c r="L27" s="69" t="e">
        <f t="shared" si="7"/>
        <v>#DIV/0!</v>
      </c>
      <c r="M27" s="56"/>
    </row>
    <row r="28" spans="1:13" ht="15.75" customHeight="1" x14ac:dyDescent="0.35">
      <c r="A28" s="38"/>
      <c r="B28" s="39"/>
      <c r="C28" s="54"/>
      <c r="D28" s="54"/>
      <c r="E28" s="54"/>
      <c r="F28" s="70">
        <f t="shared" si="0"/>
        <v>0</v>
      </c>
      <c r="G28" s="86"/>
      <c r="H28" s="86"/>
      <c r="I28" s="69">
        <f t="shared" si="4"/>
        <v>0</v>
      </c>
      <c r="J28" s="70">
        <f t="shared" si="5"/>
        <v>0</v>
      </c>
      <c r="K28" s="71">
        <f t="shared" si="6"/>
        <v>0</v>
      </c>
      <c r="L28" s="69" t="e">
        <f t="shared" si="7"/>
        <v>#DIV/0!</v>
      </c>
      <c r="M28" s="56"/>
    </row>
    <row r="29" spans="1:13" ht="15.75" customHeight="1" x14ac:dyDescent="0.35">
      <c r="A29" s="38"/>
      <c r="B29" s="39"/>
      <c r="C29" s="54"/>
      <c r="D29" s="54"/>
      <c r="E29" s="54"/>
      <c r="F29" s="70">
        <f t="shared" si="0"/>
        <v>0</v>
      </c>
      <c r="G29" s="86"/>
      <c r="H29" s="86"/>
      <c r="I29" s="69">
        <f t="shared" si="4"/>
        <v>0</v>
      </c>
      <c r="J29" s="70">
        <f t="shared" si="5"/>
        <v>0</v>
      </c>
      <c r="K29" s="71">
        <f t="shared" si="6"/>
        <v>0</v>
      </c>
      <c r="L29" s="69" t="e">
        <f t="shared" si="7"/>
        <v>#DIV/0!</v>
      </c>
      <c r="M29" s="56"/>
    </row>
    <row r="30" spans="1:13" ht="15.75" customHeight="1" x14ac:dyDescent="0.35">
      <c r="A30" s="38"/>
      <c r="B30" s="39"/>
      <c r="C30" s="54"/>
      <c r="D30" s="54"/>
      <c r="E30" s="54"/>
      <c r="F30" s="70">
        <f t="shared" si="0"/>
        <v>0</v>
      </c>
      <c r="G30" s="86"/>
      <c r="H30" s="86"/>
      <c r="I30" s="69">
        <f t="shared" si="4"/>
        <v>0</v>
      </c>
      <c r="J30" s="70">
        <f t="shared" si="5"/>
        <v>0</v>
      </c>
      <c r="K30" s="71">
        <f t="shared" si="6"/>
        <v>0</v>
      </c>
      <c r="L30" s="69" t="e">
        <f t="shared" si="7"/>
        <v>#DIV/0!</v>
      </c>
      <c r="M30" s="56"/>
    </row>
    <row r="31" spans="1:13" ht="15.75" customHeight="1" x14ac:dyDescent="0.35">
      <c r="A31" s="38"/>
      <c r="B31" s="39"/>
      <c r="C31" s="54"/>
      <c r="D31" s="54"/>
      <c r="E31" s="54"/>
      <c r="F31" s="70">
        <f t="shared" si="0"/>
        <v>0</v>
      </c>
      <c r="G31" s="86"/>
      <c r="H31" s="86"/>
      <c r="I31" s="69">
        <f t="shared" si="4"/>
        <v>0</v>
      </c>
      <c r="J31" s="70">
        <f t="shared" si="5"/>
        <v>0</v>
      </c>
      <c r="K31" s="71">
        <f t="shared" si="6"/>
        <v>0</v>
      </c>
      <c r="L31" s="69" t="e">
        <f t="shared" si="7"/>
        <v>#DIV/0!</v>
      </c>
      <c r="M31" s="56"/>
    </row>
    <row r="32" spans="1:13" ht="15.75" customHeight="1" x14ac:dyDescent="0.35">
      <c r="A32" s="38"/>
      <c r="B32" s="39"/>
      <c r="C32" s="54"/>
      <c r="D32" s="54"/>
      <c r="E32" s="54"/>
      <c r="F32" s="70">
        <f t="shared" si="0"/>
        <v>0</v>
      </c>
      <c r="G32" s="86"/>
      <c r="H32" s="86"/>
      <c r="I32" s="69">
        <f t="shared" si="4"/>
        <v>0</v>
      </c>
      <c r="J32" s="70">
        <f t="shared" si="5"/>
        <v>0</v>
      </c>
      <c r="K32" s="71">
        <f t="shared" si="6"/>
        <v>0</v>
      </c>
      <c r="L32" s="69" t="e">
        <f t="shared" si="7"/>
        <v>#DIV/0!</v>
      </c>
      <c r="M32" s="56"/>
    </row>
    <row r="33" spans="1:13" ht="15.75" customHeight="1" x14ac:dyDescent="0.35">
      <c r="A33" s="38"/>
      <c r="B33" s="39"/>
      <c r="C33" s="54"/>
      <c r="D33" s="54"/>
      <c r="E33" s="54"/>
      <c r="F33" s="70">
        <f t="shared" si="0"/>
        <v>0</v>
      </c>
      <c r="G33" s="86"/>
      <c r="H33" s="86"/>
      <c r="I33" s="69">
        <f t="shared" si="4"/>
        <v>0</v>
      </c>
      <c r="J33" s="70">
        <f t="shared" si="5"/>
        <v>0</v>
      </c>
      <c r="K33" s="71">
        <f t="shared" si="6"/>
        <v>0</v>
      </c>
      <c r="L33" s="69" t="e">
        <f t="shared" si="7"/>
        <v>#DIV/0!</v>
      </c>
      <c r="M33" s="56"/>
    </row>
    <row r="34" spans="1:13" ht="15.75" customHeight="1" x14ac:dyDescent="0.35">
      <c r="A34" s="38"/>
      <c r="B34" s="39"/>
      <c r="C34" s="54"/>
      <c r="D34" s="54"/>
      <c r="E34" s="54"/>
      <c r="F34" s="70">
        <f t="shared" si="0"/>
        <v>0</v>
      </c>
      <c r="G34" s="86"/>
      <c r="H34" s="86"/>
      <c r="I34" s="69">
        <f t="shared" si="4"/>
        <v>0</v>
      </c>
      <c r="J34" s="70">
        <f t="shared" si="5"/>
        <v>0</v>
      </c>
      <c r="K34" s="71">
        <f t="shared" si="6"/>
        <v>0</v>
      </c>
      <c r="L34" s="69" t="e">
        <f t="shared" si="7"/>
        <v>#DIV/0!</v>
      </c>
      <c r="M34" s="56"/>
    </row>
    <row r="35" spans="1:13" ht="15.75" customHeight="1" x14ac:dyDescent="0.35">
      <c r="A35" s="40"/>
      <c r="B35" s="41"/>
      <c r="C35" s="54"/>
      <c r="D35" s="54"/>
      <c r="E35" s="54"/>
      <c r="F35" s="70">
        <f t="shared" si="0"/>
        <v>0</v>
      </c>
      <c r="G35" s="86"/>
      <c r="H35" s="86"/>
      <c r="I35" s="69">
        <f t="shared" si="4"/>
        <v>0</v>
      </c>
      <c r="J35" s="70">
        <f t="shared" si="5"/>
        <v>0</v>
      </c>
      <c r="K35" s="71">
        <f t="shared" si="6"/>
        <v>0</v>
      </c>
      <c r="L35" s="69" t="e">
        <f t="shared" si="7"/>
        <v>#DIV/0!</v>
      </c>
      <c r="M35" s="56"/>
    </row>
    <row r="36" spans="1:13" ht="15.75" customHeight="1" x14ac:dyDescent="0.35">
      <c r="A36" s="40"/>
      <c r="B36" s="41"/>
      <c r="C36" s="54"/>
      <c r="D36" s="54"/>
      <c r="E36" s="54"/>
      <c r="F36" s="70">
        <f t="shared" si="0"/>
        <v>0</v>
      </c>
      <c r="G36" s="86"/>
      <c r="H36" s="86"/>
      <c r="I36" s="69">
        <f t="shared" si="4"/>
        <v>0</v>
      </c>
      <c r="J36" s="70">
        <f t="shared" si="5"/>
        <v>0</v>
      </c>
      <c r="K36" s="71">
        <f t="shared" si="6"/>
        <v>0</v>
      </c>
      <c r="L36" s="69" t="e">
        <f t="shared" si="7"/>
        <v>#DIV/0!</v>
      </c>
      <c r="M36" s="56"/>
    </row>
    <row r="37" spans="1:13" ht="15.75" customHeight="1" x14ac:dyDescent="0.35">
      <c r="A37" s="57"/>
      <c r="B37" s="60"/>
      <c r="C37" s="54"/>
      <c r="D37" s="54"/>
      <c r="E37" s="54"/>
      <c r="F37" s="70">
        <f t="shared" si="0"/>
        <v>0</v>
      </c>
      <c r="G37" s="86"/>
      <c r="H37" s="86"/>
      <c r="I37" s="69">
        <f t="shared" si="4"/>
        <v>0</v>
      </c>
      <c r="J37" s="70">
        <f t="shared" si="5"/>
        <v>0</v>
      </c>
      <c r="K37" s="71">
        <f t="shared" si="6"/>
        <v>0</v>
      </c>
      <c r="L37" s="69" t="e">
        <f t="shared" si="7"/>
        <v>#DIV/0!</v>
      </c>
      <c r="M37" s="56"/>
    </row>
    <row r="38" spans="1:13" ht="15.75" customHeight="1" x14ac:dyDescent="0.35">
      <c r="A38" s="42"/>
      <c r="B38" s="39"/>
      <c r="C38" s="54"/>
      <c r="D38" s="54"/>
      <c r="E38" s="54"/>
      <c r="F38" s="70">
        <f t="shared" si="0"/>
        <v>0</v>
      </c>
      <c r="G38" s="86"/>
      <c r="H38" s="86"/>
      <c r="I38" s="69">
        <f t="shared" si="4"/>
        <v>0</v>
      </c>
      <c r="J38" s="70">
        <f t="shared" si="5"/>
        <v>0</v>
      </c>
      <c r="K38" s="71">
        <f t="shared" si="6"/>
        <v>0</v>
      </c>
      <c r="L38" s="69" t="e">
        <f t="shared" si="7"/>
        <v>#DIV/0!</v>
      </c>
      <c r="M38" s="56"/>
    </row>
    <row r="39" spans="1:13" ht="15.75" customHeight="1" x14ac:dyDescent="0.35">
      <c r="A39" s="42"/>
      <c r="B39" s="43"/>
      <c r="C39" s="54"/>
      <c r="D39" s="54"/>
      <c r="E39" s="54"/>
      <c r="F39" s="70">
        <f t="shared" si="0"/>
        <v>0</v>
      </c>
      <c r="G39" s="86"/>
      <c r="H39" s="86"/>
      <c r="I39" s="69">
        <f t="shared" si="4"/>
        <v>0</v>
      </c>
      <c r="J39" s="70">
        <f t="shared" si="5"/>
        <v>0</v>
      </c>
      <c r="K39" s="71">
        <f t="shared" si="6"/>
        <v>0</v>
      </c>
      <c r="L39" s="69" t="e">
        <f t="shared" si="7"/>
        <v>#DIV/0!</v>
      </c>
      <c r="M39" s="56"/>
    </row>
    <row r="40" spans="1:13" ht="15.75" customHeight="1" x14ac:dyDescent="0.35">
      <c r="A40" s="42"/>
      <c r="B40" s="43"/>
      <c r="C40" s="54"/>
      <c r="D40" s="54"/>
      <c r="E40" s="54"/>
      <c r="F40" s="70">
        <f t="shared" si="0"/>
        <v>0</v>
      </c>
      <c r="G40" s="86"/>
      <c r="H40" s="86"/>
      <c r="I40" s="69">
        <f t="shared" si="4"/>
        <v>0</v>
      </c>
      <c r="J40" s="70">
        <f t="shared" si="5"/>
        <v>0</v>
      </c>
      <c r="K40" s="71">
        <f t="shared" si="6"/>
        <v>0</v>
      </c>
      <c r="L40" s="69" t="e">
        <f t="shared" si="7"/>
        <v>#DIV/0!</v>
      </c>
      <c r="M40" s="56"/>
    </row>
    <row r="41" spans="1:13" ht="15.75" customHeight="1" x14ac:dyDescent="0.35">
      <c r="A41" s="42"/>
      <c r="B41" s="43"/>
      <c r="C41" s="54"/>
      <c r="D41" s="54"/>
      <c r="E41" s="54"/>
      <c r="F41" s="70">
        <f t="shared" ref="F41:F42" si="8">D41*E41</f>
        <v>0</v>
      </c>
      <c r="G41" s="86"/>
      <c r="H41" s="86"/>
      <c r="I41" s="69">
        <f t="shared" si="4"/>
        <v>0</v>
      </c>
      <c r="J41" s="70">
        <f t="shared" si="5"/>
        <v>0</v>
      </c>
      <c r="K41" s="71">
        <f t="shared" si="6"/>
        <v>0</v>
      </c>
      <c r="L41" s="69" t="e">
        <f t="shared" si="7"/>
        <v>#DIV/0!</v>
      </c>
      <c r="M41" s="56"/>
    </row>
    <row r="42" spans="1:13" ht="15.75" customHeight="1" x14ac:dyDescent="0.35">
      <c r="A42" s="42"/>
      <c r="B42" s="61"/>
      <c r="C42" s="54"/>
      <c r="D42" s="54"/>
      <c r="E42" s="54"/>
      <c r="F42" s="70">
        <f t="shared" si="8"/>
        <v>0</v>
      </c>
      <c r="G42" s="86"/>
      <c r="H42" s="86"/>
      <c r="I42" s="69">
        <f t="shared" si="4"/>
        <v>0</v>
      </c>
      <c r="J42" s="70">
        <f t="shared" si="5"/>
        <v>0</v>
      </c>
      <c r="K42" s="71">
        <f t="shared" si="6"/>
        <v>0</v>
      </c>
      <c r="L42" s="69" t="e">
        <f t="shared" si="7"/>
        <v>#DIV/0!</v>
      </c>
      <c r="M42" s="56"/>
    </row>
    <row r="43" spans="1:13" ht="18.75" customHeight="1" x14ac:dyDescent="0.35">
      <c r="A43" s="110" t="s">
        <v>14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2"/>
    </row>
    <row r="44" spans="1:13" s="47" customFormat="1" ht="60.75" customHeight="1" x14ac:dyDescent="0.35">
      <c r="A44" s="113"/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28"/>
    </row>
    <row r="45" spans="1:13" x14ac:dyDescent="0.35">
      <c r="A45" s="129"/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30"/>
    </row>
    <row r="46" spans="1:13" x14ac:dyDescent="0.35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3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3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3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3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35">
      <c r="H52" s="72"/>
    </row>
    <row r="53" spans="1:12" x14ac:dyDescent="0.35">
      <c r="H53" s="72"/>
      <c r="I53" s="72"/>
    </row>
    <row r="54" spans="1:12" customFormat="1" x14ac:dyDescent="0.35">
      <c r="F54" s="72"/>
      <c r="G54" s="72"/>
      <c r="H54" s="72"/>
      <c r="I54" s="72"/>
      <c r="J54" s="72"/>
      <c r="K54" s="72"/>
      <c r="L54" s="72"/>
    </row>
    <row r="55" spans="1:12" customFormat="1" x14ac:dyDescent="0.35">
      <c r="F55" s="72"/>
      <c r="G55" s="72"/>
      <c r="H55" s="72"/>
      <c r="I55" s="72"/>
      <c r="J55" s="72"/>
      <c r="K55" s="72"/>
      <c r="L55" s="72"/>
    </row>
    <row r="56" spans="1:12" customFormat="1" x14ac:dyDescent="0.35">
      <c r="F56" s="72"/>
      <c r="G56" s="72"/>
      <c r="H56" s="72"/>
      <c r="I56" s="72"/>
      <c r="J56" s="72"/>
      <c r="K56" s="72"/>
      <c r="L56" s="72"/>
    </row>
    <row r="57" spans="1:12" customFormat="1" x14ac:dyDescent="0.35">
      <c r="F57" s="72"/>
      <c r="G57" s="72"/>
      <c r="H57" s="72"/>
      <c r="I57" s="72"/>
      <c r="J57" s="72"/>
      <c r="K57" s="72"/>
      <c r="L57" s="72"/>
    </row>
    <row r="58" spans="1:12" customFormat="1" x14ac:dyDescent="0.35">
      <c r="F58" s="72"/>
      <c r="G58" s="72"/>
      <c r="H58" s="72"/>
      <c r="I58" s="72"/>
      <c r="J58" s="72"/>
      <c r="K58" s="72"/>
      <c r="L58" s="72"/>
    </row>
    <row r="59" spans="1:12" customFormat="1" x14ac:dyDescent="0.35">
      <c r="F59" s="72"/>
      <c r="G59" s="72"/>
      <c r="H59" s="72"/>
      <c r="I59" s="72"/>
      <c r="J59" s="72"/>
      <c r="K59" s="72"/>
      <c r="L59" s="72"/>
    </row>
    <row r="60" spans="1:12" customFormat="1" x14ac:dyDescent="0.35">
      <c r="F60" s="72"/>
      <c r="G60" s="72"/>
      <c r="H60" s="72"/>
      <c r="I60" s="72"/>
      <c r="J60" s="72"/>
      <c r="K60" s="72"/>
      <c r="L60" s="72"/>
    </row>
    <row r="61" spans="1:12" customFormat="1" x14ac:dyDescent="0.35">
      <c r="F61" s="72"/>
      <c r="G61" s="72"/>
      <c r="H61" s="72"/>
      <c r="I61" s="72"/>
      <c r="J61" s="72"/>
      <c r="K61" s="72"/>
      <c r="L61" s="72"/>
    </row>
    <row r="62" spans="1:12" customFormat="1" x14ac:dyDescent="0.35">
      <c r="F62" s="72"/>
      <c r="G62" s="72"/>
      <c r="H62" s="72"/>
      <c r="I62" s="72"/>
      <c r="J62" s="72"/>
      <c r="K62" s="72"/>
      <c r="L62" s="72"/>
    </row>
    <row r="63" spans="1:12" customFormat="1" x14ac:dyDescent="0.35">
      <c r="F63" s="72"/>
      <c r="G63" s="72"/>
      <c r="H63" s="72"/>
      <c r="I63" s="72"/>
      <c r="J63" s="72"/>
      <c r="K63" s="72"/>
      <c r="L63" s="72"/>
    </row>
    <row r="64" spans="1:12" customFormat="1" x14ac:dyDescent="0.35">
      <c r="F64" s="72"/>
      <c r="G64" s="72"/>
      <c r="H64" s="72"/>
      <c r="I64" s="72"/>
      <c r="J64" s="72"/>
      <c r="K64" s="72"/>
      <c r="L64" s="72"/>
    </row>
    <row r="65" spans="6:12" customFormat="1" x14ac:dyDescent="0.35">
      <c r="F65" s="72"/>
      <c r="G65" s="72"/>
      <c r="H65" s="72"/>
      <c r="I65" s="72"/>
      <c r="J65" s="72"/>
      <c r="K65" s="72"/>
      <c r="L65" s="72"/>
    </row>
    <row r="66" spans="6:12" customFormat="1" x14ac:dyDescent="0.35">
      <c r="F66" s="72"/>
      <c r="G66" s="72"/>
      <c r="H66" s="72"/>
      <c r="I66" s="72"/>
      <c r="J66" s="72"/>
      <c r="K66" s="72"/>
      <c r="L66" s="72"/>
    </row>
    <row r="67" spans="6:12" customFormat="1" x14ac:dyDescent="0.35">
      <c r="F67" s="72"/>
      <c r="G67" s="72"/>
      <c r="H67" s="72"/>
      <c r="I67" s="72"/>
      <c r="J67" s="72"/>
      <c r="K67" s="72"/>
      <c r="L67" s="72"/>
    </row>
    <row r="68" spans="6:12" customFormat="1" x14ac:dyDescent="0.35">
      <c r="F68" s="72"/>
      <c r="G68" s="72"/>
      <c r="H68" s="72"/>
      <c r="I68" s="72"/>
      <c r="J68" s="72"/>
      <c r="K68" s="72"/>
      <c r="L68" s="72"/>
    </row>
    <row r="69" spans="6:12" customFormat="1" x14ac:dyDescent="0.35">
      <c r="F69" s="72"/>
      <c r="G69" s="72"/>
      <c r="H69" s="72"/>
      <c r="I69" s="72"/>
      <c r="J69" s="72"/>
      <c r="K69" s="72"/>
      <c r="L69" s="72"/>
    </row>
    <row r="70" spans="6:12" customFormat="1" x14ac:dyDescent="0.35">
      <c r="F70" s="72"/>
      <c r="G70" s="72"/>
      <c r="H70" s="72"/>
      <c r="I70" s="72"/>
      <c r="J70" s="72"/>
      <c r="K70" s="72"/>
      <c r="L70" s="72"/>
    </row>
    <row r="71" spans="6:12" customFormat="1" x14ac:dyDescent="0.35">
      <c r="F71" s="72"/>
      <c r="G71" s="72"/>
      <c r="H71" s="72"/>
      <c r="I71" s="72"/>
      <c r="J71" s="72"/>
      <c r="K71" s="72"/>
      <c r="L71" s="72"/>
    </row>
    <row r="72" spans="6:12" customFormat="1" x14ac:dyDescent="0.35">
      <c r="F72" s="72"/>
      <c r="G72" s="72"/>
      <c r="H72" s="72"/>
      <c r="I72" s="72"/>
      <c r="J72" s="72"/>
      <c r="K72" s="72"/>
      <c r="L72" s="72"/>
    </row>
    <row r="73" spans="6:12" customFormat="1" x14ac:dyDescent="0.35">
      <c r="F73" s="72"/>
      <c r="G73" s="72"/>
      <c r="H73" s="72"/>
      <c r="I73" s="72"/>
      <c r="J73" s="72"/>
      <c r="K73" s="72"/>
      <c r="L73" s="7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zoomScale="120" zoomScaleNormal="120" workbookViewId="0">
      <selection activeCell="B2" sqref="B2"/>
    </sheetView>
  </sheetViews>
  <sheetFormatPr defaultColWidth="9.08984375" defaultRowHeight="14.5" x14ac:dyDescent="0.35"/>
  <cols>
    <col min="1" max="1" width="9.81640625" style="3" bestFit="1" customWidth="1"/>
    <col min="2" max="2" width="9.08984375" style="3"/>
    <col min="3" max="3" width="19.36328125" style="3" customWidth="1"/>
    <col min="4" max="4" width="22" style="3" bestFit="1" customWidth="1"/>
    <col min="5" max="5" width="12.7265625" style="3" bestFit="1" customWidth="1"/>
    <col min="6" max="6" width="11.7265625" style="3" customWidth="1"/>
    <col min="7" max="8" width="11.08984375" style="3" customWidth="1"/>
    <col min="9" max="9" width="12.7265625" style="3" customWidth="1"/>
    <col min="10" max="10" width="13.08984375" style="3" customWidth="1"/>
    <col min="11" max="11" width="12.7265625" style="3" customWidth="1"/>
    <col min="12" max="16384" width="9.08984375" style="3"/>
  </cols>
  <sheetData>
    <row r="1" spans="1:14" x14ac:dyDescent="0.35">
      <c r="A1" s="53"/>
      <c r="B1" s="2" t="s">
        <v>1</v>
      </c>
      <c r="C1" s="2" t="s">
        <v>19</v>
      </c>
      <c r="D1" s="2" t="s">
        <v>45</v>
      </c>
      <c r="E1" s="8" t="s">
        <v>44</v>
      </c>
      <c r="F1" s="9" t="s">
        <v>2</v>
      </c>
      <c r="G1" s="10" t="s">
        <v>3</v>
      </c>
      <c r="H1" s="8" t="s">
        <v>4</v>
      </c>
    </row>
    <row r="2" spans="1:14" x14ac:dyDescent="0.35">
      <c r="A2" s="53" t="s">
        <v>28</v>
      </c>
      <c r="B2" s="100" t="s">
        <v>43</v>
      </c>
      <c r="C2" s="11" t="s">
        <v>62</v>
      </c>
      <c r="D2" s="107">
        <v>0.126</v>
      </c>
      <c r="E2" s="5">
        <f>SUM('Summer 21'!K2,'Fall 21'!J2,'Spring 22'!I2)</f>
        <v>0.13333333333333333</v>
      </c>
      <c r="F2" s="5">
        <f>SUM('Summer 21'!L2,'Fall 21'!K2,'Spring 22'!J2)</f>
        <v>25</v>
      </c>
      <c r="G2" s="5">
        <f>SUM('Summer 21'!M2,'Fall 21'!L2,'Spring 22'!K2)</f>
        <v>0.83333333333333326</v>
      </c>
      <c r="H2" s="7">
        <f>F2/E2</f>
        <v>187.5</v>
      </c>
    </row>
    <row r="3" spans="1:14" x14ac:dyDescent="0.35">
      <c r="A3"/>
      <c r="B3"/>
      <c r="C3"/>
      <c r="D3" s="3" t="s">
        <v>54</v>
      </c>
      <c r="E3"/>
      <c r="F3"/>
      <c r="G3"/>
      <c r="H3"/>
    </row>
    <row r="4" spans="1:14" x14ac:dyDescent="0.35">
      <c r="D4" s="108">
        <v>0.13</v>
      </c>
    </row>
    <row r="6" spans="1:14" ht="15" thickBot="1" x14ac:dyDescent="0.4">
      <c r="A6" s="62"/>
      <c r="B6" s="62"/>
      <c r="D6" s="62"/>
      <c r="E6" s="105" t="s">
        <v>52</v>
      </c>
      <c r="F6" s="105" t="s">
        <v>53</v>
      </c>
      <c r="G6" s="62"/>
      <c r="H6" s="62"/>
      <c r="K6" s="62"/>
      <c r="L6" s="62"/>
      <c r="M6" s="62"/>
      <c r="N6" s="62"/>
    </row>
    <row r="7" spans="1:14" x14ac:dyDescent="0.35">
      <c r="D7" s="102" t="s">
        <v>47</v>
      </c>
      <c r="E7" s="106"/>
      <c r="F7" s="106">
        <v>7.0000000000000007E-2</v>
      </c>
    </row>
    <row r="8" spans="1:14" x14ac:dyDescent="0.35">
      <c r="D8" s="102" t="s">
        <v>12</v>
      </c>
      <c r="E8" s="106"/>
      <c r="F8" s="106">
        <v>0.65</v>
      </c>
    </row>
    <row r="9" spans="1:14" x14ac:dyDescent="0.35">
      <c r="D9" s="102" t="s">
        <v>48</v>
      </c>
      <c r="E9" s="106"/>
      <c r="F9" s="106">
        <v>318.18</v>
      </c>
    </row>
    <row r="11" spans="1:14" x14ac:dyDescent="0.35">
      <c r="C11"/>
      <c r="D11"/>
      <c r="E11" s="132" t="s">
        <v>46</v>
      </c>
      <c r="F11" s="132"/>
      <c r="G11" s="132"/>
    </row>
    <row r="12" spans="1:14" ht="15" thickBot="1" x14ac:dyDescent="0.4">
      <c r="E12" s="104" t="s">
        <v>47</v>
      </c>
      <c r="F12" s="104" t="s">
        <v>48</v>
      </c>
      <c r="G12" s="104" t="s">
        <v>12</v>
      </c>
    </row>
    <row r="13" spans="1:14" x14ac:dyDescent="0.35">
      <c r="E13" s="106">
        <v>0.25666666666666665</v>
      </c>
      <c r="F13" s="106">
        <v>874.82840940525591</v>
      </c>
      <c r="G13" s="106">
        <v>3.01</v>
      </c>
    </row>
    <row r="16" spans="1:14" x14ac:dyDescent="0.35">
      <c r="E16" s="132" t="s">
        <v>51</v>
      </c>
      <c r="F16" s="132"/>
      <c r="G16" s="132"/>
    </row>
    <row r="17" spans="4:7" ht="15" thickBot="1" x14ac:dyDescent="0.4">
      <c r="E17" s="104" t="s">
        <v>47</v>
      </c>
      <c r="F17" s="104" t="s">
        <v>48</v>
      </c>
      <c r="G17" s="104" t="s">
        <v>12</v>
      </c>
    </row>
    <row r="18" spans="4:7" x14ac:dyDescent="0.35">
      <c r="D18" s="102" t="s">
        <v>58</v>
      </c>
      <c r="E18" s="109">
        <v>0.34</v>
      </c>
      <c r="F18" s="109">
        <v>1704.82</v>
      </c>
      <c r="G18" s="109">
        <v>5.28</v>
      </c>
    </row>
    <row r="19" spans="4:7" x14ac:dyDescent="0.35">
      <c r="D19" s="102" t="s">
        <v>59</v>
      </c>
      <c r="E19" s="109">
        <v>0.33</v>
      </c>
      <c r="F19" s="109">
        <v>204.82</v>
      </c>
      <c r="G19" s="109">
        <v>2.27</v>
      </c>
    </row>
    <row r="20" spans="4:7" x14ac:dyDescent="0.35">
      <c r="D20" s="102" t="s">
        <v>60</v>
      </c>
      <c r="E20" s="109">
        <v>0.1</v>
      </c>
      <c r="F20" s="109">
        <v>474.7691999999999</v>
      </c>
      <c r="G20" s="109">
        <v>1.48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J2" sqref="J2"/>
    </sheetView>
  </sheetViews>
  <sheetFormatPr defaultColWidth="9.08984375" defaultRowHeight="14.5" x14ac:dyDescent="0.35"/>
  <cols>
    <col min="1" max="1" width="12.6328125" style="3" customWidth="1"/>
    <col min="2" max="2" width="10.08984375" style="3" customWidth="1"/>
    <col min="3" max="3" width="17.81640625" style="3" customWidth="1"/>
    <col min="4" max="4" width="12.6328125" style="3" customWidth="1"/>
    <col min="5" max="5" width="9.81640625" style="3" customWidth="1"/>
    <col min="6" max="6" width="11.81640625" style="3" customWidth="1"/>
    <col min="7" max="7" width="9.81640625" style="3" customWidth="1"/>
    <col min="8" max="8" width="7.7265625" style="73" customWidth="1"/>
    <col min="9" max="9" width="8.08984375" style="73" customWidth="1"/>
    <col min="10" max="10" width="20.26953125" style="73" bestFit="1" customWidth="1"/>
    <col min="11" max="11" width="15.6328125" style="73" bestFit="1" customWidth="1"/>
    <col min="12" max="12" width="8.26953125" style="73" customWidth="1"/>
    <col min="13" max="13" width="9.08984375" style="73"/>
    <col min="14" max="14" width="15.36328125" style="73" customWidth="1"/>
    <col min="15" max="15" width="40" style="3" customWidth="1"/>
    <col min="16" max="16384" width="9.08984375" style="3"/>
  </cols>
  <sheetData>
    <row r="1" spans="1:15" x14ac:dyDescent="0.35">
      <c r="B1" s="12"/>
      <c r="C1" s="12"/>
      <c r="D1" s="12"/>
      <c r="F1" s="2" t="s">
        <v>1</v>
      </c>
      <c r="G1" s="121" t="s">
        <v>19</v>
      </c>
      <c r="H1" s="122"/>
      <c r="I1" s="123"/>
      <c r="J1" s="78" t="s">
        <v>30</v>
      </c>
      <c r="K1" s="63" t="s">
        <v>34</v>
      </c>
      <c r="L1" s="64" t="s">
        <v>2</v>
      </c>
      <c r="M1" s="65" t="s">
        <v>3</v>
      </c>
      <c r="N1" s="63" t="s">
        <v>4</v>
      </c>
    </row>
    <row r="2" spans="1:15" x14ac:dyDescent="0.35">
      <c r="B2" s="12"/>
      <c r="C2" s="12"/>
      <c r="D2" s="12"/>
      <c r="F2" s="4" t="s">
        <v>29</v>
      </c>
      <c r="G2" s="144" t="str">
        <f>'2021-22 Summary'!C2</f>
        <v>TUTR</v>
      </c>
      <c r="H2" s="144"/>
      <c r="I2" s="144"/>
      <c r="J2" s="13">
        <f>'2021-22 Summary'!D2</f>
        <v>0.126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35">
      <c r="A3" s="142"/>
      <c r="B3" s="142"/>
      <c r="C3" s="142"/>
      <c r="D3" s="142"/>
      <c r="E3" s="142"/>
      <c r="F3" s="142"/>
      <c r="G3" s="31"/>
      <c r="H3" s="119" t="s">
        <v>42</v>
      </c>
      <c r="I3" s="119"/>
      <c r="J3" s="120"/>
      <c r="K3" s="5">
        <f>'2021-22 Summary'!D2-'Proposed Additions'!K2-'Fall 21'!J2-'Spring 22'!I2-'Summer 21'!K2</f>
        <v>-7.3333333333333306E-3</v>
      </c>
      <c r="L3" s="16"/>
      <c r="M3" s="17"/>
      <c r="N3" s="17"/>
    </row>
    <row r="4" spans="1:15" ht="19.5" customHeight="1" x14ac:dyDescent="0.35">
      <c r="A4" s="145" t="s">
        <v>6</v>
      </c>
      <c r="B4" s="145"/>
      <c r="C4" s="145"/>
      <c r="D4" s="145"/>
      <c r="E4" s="145"/>
      <c r="F4" s="145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3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5" customHeight="1" x14ac:dyDescent="0.35">
      <c r="A6" s="9" t="s">
        <v>0</v>
      </c>
      <c r="B6" s="9" t="s">
        <v>19</v>
      </c>
      <c r="C6" s="52" t="s">
        <v>23</v>
      </c>
      <c r="D6" s="25" t="s">
        <v>49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35">
      <c r="A7" s="44"/>
      <c r="B7" s="44"/>
      <c r="C7" s="21"/>
      <c r="D7" s="21"/>
      <c r="E7" s="21"/>
      <c r="F7" s="34"/>
      <c r="G7" s="21"/>
      <c r="H7" s="70">
        <f>G7*F7</f>
        <v>0</v>
      </c>
      <c r="I7" s="92"/>
      <c r="J7" s="87"/>
      <c r="K7" s="93">
        <f t="shared" ref="K7:K15" si="0">J7*G7/15</f>
        <v>0</v>
      </c>
      <c r="L7" s="94">
        <f>H7*I7</f>
        <v>0</v>
      </c>
      <c r="M7" s="95">
        <f>L7/30</f>
        <v>0</v>
      </c>
      <c r="N7" s="93" t="e">
        <f t="shared" ref="N7:N15" si="1">L7/K7</f>
        <v>#DIV/0!</v>
      </c>
      <c r="O7" s="48"/>
    </row>
    <row r="8" spans="1:15" ht="15.75" customHeight="1" x14ac:dyDescent="0.35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3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3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3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3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3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3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3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35">
      <c r="A16" s="133" t="s">
        <v>21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4"/>
    </row>
    <row r="17" spans="1:15" x14ac:dyDescent="0.35">
      <c r="A17" s="135"/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7"/>
    </row>
    <row r="18" spans="1:15" x14ac:dyDescent="0.35">
      <c r="A18" s="138"/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40"/>
    </row>
    <row r="19" spans="1:15" x14ac:dyDescent="0.35">
      <c r="A19" s="138"/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40"/>
    </row>
    <row r="20" spans="1:15" x14ac:dyDescent="0.35">
      <c r="A20" s="138"/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40"/>
    </row>
    <row r="21" spans="1:15" x14ac:dyDescent="0.35">
      <c r="A21" s="141"/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3"/>
    </row>
    <row r="22" spans="1:15" x14ac:dyDescent="0.3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>
      <formula1>"Summer 21, Fall 21, Spring 22,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21</vt:lpstr>
      <vt:lpstr>Fall 21</vt:lpstr>
      <vt:lpstr>Spring 22</vt:lpstr>
      <vt:lpstr>2021-22 Summary</vt:lpstr>
      <vt:lpstr>Proposed Additions</vt:lpstr>
      <vt:lpstr>'Fall 21'!Print_Area</vt:lpstr>
      <vt:lpstr>'Spring 22'!Print_Area</vt:lpstr>
      <vt:lpstr>'Summer 21'!Print_Area</vt:lpstr>
      <vt:lpstr>'Fall 21'!Print_Titles</vt:lpstr>
      <vt:lpstr>'Proposed Additions'!Print_Titles</vt:lpstr>
      <vt:lpstr>'Spring 22'!Print_Titles</vt:lpstr>
      <vt:lpstr>'Summer 21'!Print_Titles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Stuart McElderry</cp:lastModifiedBy>
  <cp:lastPrinted>2019-10-25T00:53:05Z</cp:lastPrinted>
  <dcterms:created xsi:type="dcterms:W3CDTF">2013-10-25T01:46:28Z</dcterms:created>
  <dcterms:modified xsi:type="dcterms:W3CDTF">2020-11-18T20:01:58Z</dcterms:modified>
</cp:coreProperties>
</file>